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255" yWindow="210" windowWidth="20610" windowHeight="11280" tabRatio="890"/>
  </bookViews>
  <sheets>
    <sheet name="Leachate" sheetId="8" r:id="rId1"/>
    <sheet name="Historical Data" sheetId="26" r:id="rId2"/>
    <sheet name="Field Data" sheetId="27" r:id="rId3"/>
    <sheet name="Hold Time " sheetId="24" r:id="rId4"/>
  </sheets>
  <definedNames>
    <definedName name="_xlnm._FilterDatabase" localSheetId="3" hidden="1">'Hold Time '!$A$1:$J$14</definedName>
    <definedName name="_xlnm._FilterDatabase" localSheetId="0" hidden="1">Leachate!#REF!</definedName>
    <definedName name="_xlnm.Print_Area" localSheetId="0">Leachate!$A$1:$R$107</definedName>
    <definedName name="Z_A8A2BF21_5B2F_4BFD_8C7F_6D77F8E185CF_.wvu.PrintArea" localSheetId="0" hidden="1">Leachate!$A$1:$R$107</definedName>
  </definedNames>
  <calcPr calcId="145621"/>
  <customWorkbookViews>
    <customWorkbookView name="Sanders, Kelli - Personal View" guid="{A8A2BF21-5B2F-4BFD-8C7F-6D77F8E185CF}" mergeInterval="0" personalView="1" maximized="1" windowWidth="1264" windowHeight="794" tabRatio="824" activeSheetId="1"/>
  </customWorkbookViews>
</workbook>
</file>

<file path=xl/calcChain.xml><?xml version="1.0" encoding="utf-8"?>
<calcChain xmlns="http://schemas.openxmlformats.org/spreadsheetml/2006/main">
  <c r="L14" i="24" l="1"/>
  <c r="I14" i="24"/>
  <c r="K14" i="24" s="1"/>
  <c r="H14" i="24"/>
  <c r="L13" i="24"/>
  <c r="I13" i="24"/>
  <c r="K13" i="24" s="1"/>
  <c r="H13" i="24"/>
  <c r="L12" i="24"/>
  <c r="I12" i="24"/>
  <c r="K12" i="24" s="1"/>
  <c r="H12" i="24"/>
  <c r="L11" i="24"/>
  <c r="I11" i="24"/>
  <c r="K11" i="24" s="1"/>
  <c r="H11" i="24"/>
  <c r="L10" i="24"/>
  <c r="I10" i="24"/>
  <c r="K10" i="24" s="1"/>
  <c r="H10" i="24"/>
  <c r="L9" i="24"/>
  <c r="I9" i="24"/>
  <c r="K9" i="24" s="1"/>
  <c r="H9" i="24"/>
  <c r="L8" i="24"/>
  <c r="K8" i="24" s="1"/>
  <c r="I8" i="24"/>
  <c r="H8" i="24"/>
  <c r="L7" i="24"/>
  <c r="K7" i="24" s="1"/>
  <c r="I7" i="24"/>
  <c r="H7" i="24"/>
  <c r="L6" i="24"/>
  <c r="I6" i="24"/>
  <c r="K6" i="24" s="1"/>
  <c r="H6" i="24"/>
  <c r="L5" i="24"/>
  <c r="I5" i="24"/>
  <c r="K5" i="24" s="1"/>
  <c r="H5" i="24"/>
  <c r="L4" i="24"/>
  <c r="I4" i="24"/>
  <c r="K4" i="24" s="1"/>
  <c r="H4" i="24"/>
  <c r="L3" i="24"/>
  <c r="I3" i="24"/>
  <c r="K3" i="24" s="1"/>
  <c r="H3" i="24"/>
  <c r="L2" i="24"/>
  <c r="I2" i="24"/>
  <c r="K2" i="24" s="1"/>
  <c r="H2" i="24"/>
  <c r="K8" i="8" l="1"/>
</calcChain>
</file>

<file path=xl/sharedStrings.xml><?xml version="1.0" encoding="utf-8"?>
<sst xmlns="http://schemas.openxmlformats.org/spreadsheetml/2006/main" count="1066" uniqueCount="432">
  <si>
    <t>Site:</t>
  </si>
  <si>
    <t>Method</t>
  </si>
  <si>
    <t>Report Date:</t>
  </si>
  <si>
    <t>1 mg/L</t>
  </si>
  <si>
    <t>80-120%</t>
  </si>
  <si>
    <t>75-125%</t>
  </si>
  <si>
    <t>85-115%</t>
  </si>
  <si>
    <t>NA / 6 months</t>
  </si>
  <si>
    <t>Spike Blank (% Rec)</t>
  </si>
  <si>
    <t>NA - Not Analyzed</t>
  </si>
  <si>
    <t>Lab Sample #:</t>
  </si>
  <si>
    <t>Field QA/QC Samples:</t>
  </si>
  <si>
    <t>Alkalinity</t>
  </si>
  <si>
    <t>Total Suspended Solids</t>
  </si>
  <si>
    <t>Chloride</t>
  </si>
  <si>
    <t>Sulfate</t>
  </si>
  <si>
    <t>Total Organic Carbon</t>
  </si>
  <si>
    <t xml:space="preserve">Volatile Organics </t>
  </si>
  <si>
    <t>SM 2320B</t>
  </si>
  <si>
    <t>SM 2540D</t>
  </si>
  <si>
    <t>SM 2540C</t>
  </si>
  <si>
    <t>SM 5310B</t>
  </si>
  <si>
    <t>Monitoring Wells/Stations:</t>
  </si>
  <si>
    <t>5 mg/L</t>
  </si>
  <si>
    <t>Dichlorodifluoromethane</t>
  </si>
  <si>
    <t>Chloroethane</t>
  </si>
  <si>
    <t>Acetone</t>
  </si>
  <si>
    <t>Methylene Chloride</t>
  </si>
  <si>
    <t>1,1-Dichloroethane</t>
  </si>
  <si>
    <t>1,2-Dichloroethane</t>
  </si>
  <si>
    <t>Benzene</t>
  </si>
  <si>
    <t>1,2-Dichloropropane</t>
  </si>
  <si>
    <t>Toluene</t>
  </si>
  <si>
    <t>0.01 mg/L</t>
  </si>
  <si>
    <t>0.1 mg/L</t>
  </si>
  <si>
    <t>0.001 mg/L</t>
  </si>
  <si>
    <t>0.005 mg/L</t>
  </si>
  <si>
    <t>0.002 mg/L</t>
  </si>
  <si>
    <t>0.004 mg/L</t>
  </si>
  <si>
    <t>0.015 mg/L</t>
  </si>
  <si>
    <t>0.0001 mg/L</t>
  </si>
  <si>
    <t>0.2 ug/L</t>
  </si>
  <si>
    <t>4-Bromofluorobenzene</t>
  </si>
  <si>
    <t>d4-1,2-Dichloroethane</t>
  </si>
  <si>
    <t>d8-Toluene</t>
  </si>
  <si>
    <t>0.02 ug/L</t>
  </si>
  <si>
    <t>4 ug/L</t>
  </si>
  <si>
    <t>Method Blank</t>
  </si>
  <si>
    <t>0-10%</t>
  </si>
  <si>
    <t>Lab Duplicates (% Rec)</t>
  </si>
  <si>
    <t>0-20%</t>
  </si>
  <si>
    <t>Data Completeness (%):</t>
  </si>
  <si>
    <t xml:space="preserve">NA / 14 days </t>
  </si>
  <si>
    <t>Analyzed within Hold Time? (Y/N)</t>
  </si>
  <si>
    <r>
      <t>1 mg/L as CaCO</t>
    </r>
    <r>
      <rPr>
        <vertAlign val="subscript"/>
        <sz val="9"/>
        <rFont val="Tahoma"/>
        <family val="2"/>
      </rPr>
      <t>3</t>
    </r>
  </si>
  <si>
    <r>
      <t>1</t>
    </r>
    <r>
      <rPr>
        <sz val="9"/>
        <rFont val="Tahoma"/>
        <family val="2"/>
      </rPr>
      <t xml:space="preserve"> Contract Specific Reporting Limits</t>
    </r>
  </si>
  <si>
    <r>
      <t>Reporting Limits</t>
    </r>
    <r>
      <rPr>
        <vertAlign val="superscript"/>
        <sz val="9"/>
        <rFont val="Tahoma"/>
        <family val="2"/>
      </rPr>
      <t>1</t>
    </r>
  </si>
  <si>
    <t>COC (SDG) #:</t>
  </si>
  <si>
    <t>Deviations from QAPP:</t>
  </si>
  <si>
    <t>Corrective Action Advised:</t>
  </si>
  <si>
    <t>Quality Control Specs:</t>
  </si>
  <si>
    <t>VOA Trip Blank Detects:</t>
  </si>
  <si>
    <t>Conventionals</t>
  </si>
  <si>
    <t>Sample Date(s):</t>
  </si>
  <si>
    <t>Reviewed By:</t>
  </si>
  <si>
    <t>Sample ID</t>
  </si>
  <si>
    <t>Analysis Method                   (Copied from Tst.csv)</t>
  </si>
  <si>
    <t>Prep Method                 (Copied from Tst.csv)</t>
  </si>
  <si>
    <t>Analyte</t>
  </si>
  <si>
    <t>Date/Time Collected</t>
  </si>
  <si>
    <t>Date/Time Prepped</t>
  </si>
  <si>
    <t>Date/Time Analyzed</t>
  </si>
  <si>
    <t>Analysis Hold Time (Hours)</t>
  </si>
  <si>
    <t>Analysis Hold Time (Days)</t>
  </si>
  <si>
    <t>Maximum Allowable Analysis Hold Time (Days)</t>
  </si>
  <si>
    <t>Analysis Hold Time vs. Max Allowable Analysis Hold Time (Days)</t>
  </si>
  <si>
    <t>Prep Hold Time (Days)</t>
  </si>
  <si>
    <t>Maximum Allowable Prep Hold Time (Days)</t>
  </si>
  <si>
    <t>KEROUEL AMINOT 1997</t>
  </si>
  <si>
    <t>Ammonia-Nitrogen</t>
  </si>
  <si>
    <t>NA</t>
  </si>
  <si>
    <t>SM2320-B</t>
  </si>
  <si>
    <t>SM2540-C</t>
  </si>
  <si>
    <t>TDS</t>
  </si>
  <si>
    <t>SM2540-D</t>
  </si>
  <si>
    <t>TSS</t>
  </si>
  <si>
    <t>SM4110B CL</t>
  </si>
  <si>
    <t>SM4110B SO4</t>
  </si>
  <si>
    <t>SM5310-B</t>
  </si>
  <si>
    <t>TOC</t>
  </si>
  <si>
    <t>Total Metals</t>
  </si>
  <si>
    <t>SW7470A</t>
  </si>
  <si>
    <t>SW8260C</t>
  </si>
  <si>
    <t>VOA's</t>
  </si>
  <si>
    <t>Green =</t>
  </si>
  <si>
    <t xml:space="preserve">Red = </t>
  </si>
  <si>
    <t>Associated Samples                    (to VTRPs Detects):</t>
  </si>
  <si>
    <t>Within Hold Time</t>
  </si>
  <si>
    <t>Outside Hold Time</t>
  </si>
  <si>
    <t>0.3 mg/L</t>
  </si>
  <si>
    <t>0.003 mg/L</t>
  </si>
  <si>
    <t>0.05 mg/L</t>
  </si>
  <si>
    <t>Ethylbenzene</t>
  </si>
  <si>
    <t>1,4-Dichlorobenzene</t>
  </si>
  <si>
    <t>Chlorobenzene</t>
  </si>
  <si>
    <t>Chloromethane</t>
  </si>
  <si>
    <t>Trichlorofluoromethane</t>
  </si>
  <si>
    <t>1,2-Dichlorobenzene</t>
  </si>
  <si>
    <t>1,1,1-Trichloroethane</t>
  </si>
  <si>
    <t>Vinyl Chloride</t>
  </si>
  <si>
    <t>LCS (% Rec Limits)</t>
  </si>
  <si>
    <t>80-141%</t>
  </si>
  <si>
    <t>80-125%</t>
  </si>
  <si>
    <t>80-128%</t>
  </si>
  <si>
    <t>80-134%</t>
  </si>
  <si>
    <t>80-126%</t>
  </si>
  <si>
    <t>80-133%</t>
  </si>
  <si>
    <t>80-137%</t>
  </si>
  <si>
    <t>20-150%</t>
  </si>
  <si>
    <t>80-129%</t>
  </si>
  <si>
    <t>80-127%</t>
  </si>
  <si>
    <t>72-150%</t>
  </si>
  <si>
    <t>57-142%</t>
  </si>
  <si>
    <t>80-139%</t>
  </si>
  <si>
    <t>80-135%</t>
  </si>
  <si>
    <t>46-129%</t>
  </si>
  <si>
    <t>0-40%</t>
  </si>
  <si>
    <t>73-128%</t>
  </si>
  <si>
    <t>75-150%</t>
  </si>
  <si>
    <t>63-144%</t>
  </si>
  <si>
    <t>21-150%</t>
  </si>
  <si>
    <t>80-119%</t>
  </si>
  <si>
    <t>80-131%</t>
  </si>
  <si>
    <t>80-123%</t>
  </si>
  <si>
    <t>80-124%</t>
  </si>
  <si>
    <t>Check Standard</t>
  </si>
  <si>
    <t>SB (% Rec Limits)</t>
  </si>
  <si>
    <t>CS (% Rec Limits)</t>
  </si>
  <si>
    <t>Lab Control Samples    (% Rec)</t>
  </si>
  <si>
    <t>85-115% (&gt;=50) or   90-110% (&lt;=25)</t>
  </si>
  <si>
    <t>70-130%</t>
  </si>
  <si>
    <t>Nitrate Nitrogen</t>
  </si>
  <si>
    <t>0-25%</t>
  </si>
  <si>
    <t>NA / 2 Days</t>
  </si>
  <si>
    <t>NA / 14 Days</t>
  </si>
  <si>
    <t>NA / 28 Days</t>
  </si>
  <si>
    <t>NA / 7 Days</t>
  </si>
  <si>
    <t>Cool to ≤6°C</t>
  </si>
  <si>
    <t>Storage / Preservation Techniques</t>
  </si>
  <si>
    <t>NA / Cool to ≤6°C w/in 15 min</t>
  </si>
  <si>
    <t>Cool to ≤6°C / Filter &amp; Freeze to -20° C w/in 1 Day</t>
  </si>
  <si>
    <t>Prep / Analysis Hold Times</t>
  </si>
  <si>
    <r>
      <t>Cool to ≤6°C / Filter &amp; Cool to 6</t>
    </r>
    <r>
      <rPr>
        <sz val="9"/>
        <rFont val="Calibri"/>
        <family val="2"/>
      </rPr>
      <t>°</t>
    </r>
    <r>
      <rPr>
        <sz val="9"/>
        <rFont val="Tahoma"/>
        <family val="2"/>
      </rPr>
      <t xml:space="preserve"> C w/in 1 Day</t>
    </r>
  </si>
  <si>
    <t>SM 4500-NO3-F</t>
  </si>
  <si>
    <t>SM 4500-NH3-G</t>
  </si>
  <si>
    <r>
      <t>Add H</t>
    </r>
    <r>
      <rPr>
        <vertAlign val="subscript"/>
        <sz val="9"/>
        <rFont val="Tahoma"/>
        <family val="2"/>
      </rPr>
      <t>3</t>
    </r>
    <r>
      <rPr>
        <sz val="9"/>
        <rFont val="Tahoma"/>
        <family val="2"/>
      </rPr>
      <t>PO</t>
    </r>
    <r>
      <rPr>
        <vertAlign val="subscript"/>
        <sz val="9"/>
        <rFont val="Tahoma"/>
        <family val="2"/>
      </rPr>
      <t>4</t>
    </r>
    <r>
      <rPr>
        <sz val="9"/>
        <rFont val="Tahoma"/>
        <family val="2"/>
      </rPr>
      <t xml:space="preserve"> to pH &lt; 2 Immediately / Cool to ≤6°C</t>
    </r>
  </si>
  <si>
    <t>Ammonia Nitrogen</t>
  </si>
  <si>
    <t>SW 7470A</t>
  </si>
  <si>
    <t>28 Days/ 28 Days</t>
  </si>
  <si>
    <t>Surrogates</t>
  </si>
  <si>
    <t>84-115%</t>
  </si>
  <si>
    <t>88-111%</t>
  </si>
  <si>
    <t>NA /  Cool to ≤6°C w/in 15 min, can Add HCl to Increase Holding Time from 7 to 14 Days</t>
  </si>
  <si>
    <t>Environmental Monitoring SAP for Cedar Hills Regional Landfill Appendix A??</t>
  </si>
  <si>
    <r>
      <rPr>
        <b/>
        <sz val="9"/>
        <rFont val="Tahoma"/>
        <family val="2"/>
      </rPr>
      <t>Note:</t>
    </r>
    <r>
      <rPr>
        <sz val="9"/>
        <rFont val="Tahoma"/>
        <family val="2"/>
      </rPr>
      <t xml:space="preserve"> All storage, preservation and hold times were primairly based on info provided by KCEL in the "Sample_preservation_minimum_volumes._19-dec-14.xlsx", located in the S:\CLEE folder.  All other info not provided in this document was researched using appropriate EPA Method Documents.</t>
    </r>
  </si>
  <si>
    <t>Data Anomalies Noted in 2-Yr Comparison:</t>
  </si>
  <si>
    <t>Summary of KCEL Laboratory Audit Report (note any anomalies reported from the cover page(s) of lab report):</t>
  </si>
  <si>
    <t>SM 4110B CL</t>
  </si>
  <si>
    <t>SM 4110B SO4</t>
  </si>
  <si>
    <t>Total Dissolved Solids</t>
  </si>
  <si>
    <t>Matrix Spike (% Rec)</t>
  </si>
  <si>
    <t>MS (% Rec Limits)</t>
  </si>
  <si>
    <t>LD (RPD % Limit)</t>
  </si>
  <si>
    <t>1,1,1,2-Tetrachloroethane</t>
  </si>
  <si>
    <t>1,1,2,2-Tetrachloroethane</t>
  </si>
  <si>
    <t>80-132%</t>
  </si>
  <si>
    <t>1,1,2-Trichloroethane</t>
  </si>
  <si>
    <t>80-122%</t>
  </si>
  <si>
    <t>1,1-Dichloroethene</t>
  </si>
  <si>
    <t>1,2,3-Trichloropropane</t>
  </si>
  <si>
    <t>80-121%</t>
  </si>
  <si>
    <t>1,2-Dibromo-3-Chloropropane</t>
  </si>
  <si>
    <t>1 ug/L</t>
  </si>
  <si>
    <t>76-122%</t>
  </si>
  <si>
    <t>76-128%</t>
  </si>
  <si>
    <t>1,2-Dibromoethane</t>
  </si>
  <si>
    <t>2-Butanone (MEK)</t>
  </si>
  <si>
    <t>49-150%</t>
  </si>
  <si>
    <t>80-150%</t>
  </si>
  <si>
    <t>2-Hexanone</t>
  </si>
  <si>
    <t>75-121%</t>
  </si>
  <si>
    <t>76-133%</t>
  </si>
  <si>
    <t>4-Methyl-2-Pentanone</t>
  </si>
  <si>
    <t>63-133%</t>
  </si>
  <si>
    <t>67-141%</t>
  </si>
  <si>
    <t>Acrylonitrile</t>
  </si>
  <si>
    <t>0.07 ug/L</t>
  </si>
  <si>
    <t>62-150%</t>
  </si>
  <si>
    <t>Bromochloromethane</t>
  </si>
  <si>
    <t>80-136%</t>
  </si>
  <si>
    <t>Bromodichloromethane</t>
  </si>
  <si>
    <t>Bromoform</t>
  </si>
  <si>
    <t>66-132%</t>
  </si>
  <si>
    <t>62-138%</t>
  </si>
  <si>
    <t>Carbon Disulfide</t>
  </si>
  <si>
    <t>Carbon Tetrachloride</t>
  </si>
  <si>
    <t>80-140%</t>
  </si>
  <si>
    <t>Chloroform (1,1,1-Trichloromethane)</t>
  </si>
  <si>
    <t>cis-1,2-Dichloroethene</t>
  </si>
  <si>
    <t>cis-1,3-Dichloropropene</t>
  </si>
  <si>
    <t>Dibromochloromethane</t>
  </si>
  <si>
    <t>Dibromomethane (Methylene bromide)</t>
  </si>
  <si>
    <t>m,p-Xylene</t>
  </si>
  <si>
    <t>Methyl Bromide (Bromomethane)</t>
  </si>
  <si>
    <t>70-150%</t>
  </si>
  <si>
    <t>63-146%</t>
  </si>
  <si>
    <t>Methyl Iodide (Iodomethane)</t>
  </si>
  <si>
    <t>o-Xylene</t>
  </si>
  <si>
    <t>Styrene</t>
  </si>
  <si>
    <t>66-148%</t>
  </si>
  <si>
    <t>Tetrachloroethylene</t>
  </si>
  <si>
    <t>trans-1,2-Dichloroethene</t>
  </si>
  <si>
    <t>trans-1,3-Dichloropropene</t>
  </si>
  <si>
    <t>trans-1,4-Dichloro-2-butene</t>
  </si>
  <si>
    <t>100 ug/L</t>
  </si>
  <si>
    <t>58-122%</t>
  </si>
  <si>
    <t>64-123%</t>
  </si>
  <si>
    <t>Trichloroethylene (1,1,2-Trichloroethylene</t>
  </si>
  <si>
    <t>Vinyl Acetate</t>
  </si>
  <si>
    <t>54-126%</t>
  </si>
  <si>
    <t>45-135%</t>
  </si>
  <si>
    <t>Mercury, Tot, CVAA</t>
  </si>
  <si>
    <t>SW846 8260C TIC</t>
  </si>
  <si>
    <t>SM4500-NO3F NO3</t>
  </si>
  <si>
    <t>SW6020A</t>
  </si>
  <si>
    <t>E200.8</t>
  </si>
  <si>
    <t>E245.1</t>
  </si>
  <si>
    <t>SW5030B</t>
  </si>
  <si>
    <t>TIC's</t>
  </si>
  <si>
    <t>Total Mercury</t>
  </si>
  <si>
    <t>QAPP Compliant?</t>
  </si>
  <si>
    <t>Matrix Spike &amp; Matrix Spike Duplicate (% Rec)</t>
  </si>
  <si>
    <t>MS &amp; MSD (% Rec Limits)</t>
  </si>
  <si>
    <t>MS/MSD (% Rec)</t>
  </si>
  <si>
    <t>MS/MSD (RPD % Limit)</t>
  </si>
  <si>
    <t>Lab/Field Data Comparison Completed?:</t>
  </si>
  <si>
    <t>Hold Time Analysis Completed?:</t>
  </si>
  <si>
    <t>(Avg) Sample Cooler Temp(s) (°C):</t>
  </si>
  <si>
    <r>
      <t xml:space="preserve"> Add HNO</t>
    </r>
    <r>
      <rPr>
        <vertAlign val="subscript"/>
        <sz val="9"/>
        <rFont val="Tahoma"/>
        <family val="2"/>
      </rPr>
      <t>3</t>
    </r>
    <r>
      <rPr>
        <sz val="9"/>
        <rFont val="Tahoma"/>
        <family val="2"/>
      </rPr>
      <t xml:space="preserve"> to pH &lt;2. Transport on ice.</t>
    </r>
  </si>
  <si>
    <t xml:space="preserve"> Add HNO3 to pH &lt;2. Transport on ice.</t>
  </si>
  <si>
    <t>Cedar Hills</t>
  </si>
  <si>
    <t>ks</t>
  </si>
  <si>
    <t>RIFS</t>
  </si>
  <si>
    <t># Analytes Validated; Delivered:</t>
  </si>
  <si>
    <t>SM2320-Bi</t>
  </si>
  <si>
    <t>Alkalinity-Bi</t>
  </si>
  <si>
    <t>Nitrite + Nitrate Nitrogen</t>
  </si>
  <si>
    <t>Y</t>
  </si>
  <si>
    <t>SM 4500-NO23-F</t>
  </si>
  <si>
    <t>Nitrite +Nitrate Nitrogen</t>
  </si>
  <si>
    <t>Alkalinity, Bicarbonate</t>
  </si>
  <si>
    <t>Yes</t>
  </si>
  <si>
    <t>Historical Data Comparison Completed?:</t>
  </si>
  <si>
    <t>N/A</t>
  </si>
  <si>
    <t>Y*</t>
  </si>
  <si>
    <t>0.02 U</t>
  </si>
  <si>
    <t>0.2 U</t>
  </si>
  <si>
    <t>100 U</t>
  </si>
  <si>
    <t>0.07 U</t>
  </si>
  <si>
    <t>4 U</t>
  </si>
  <si>
    <t>1 U</t>
  </si>
  <si>
    <t>0.001 U</t>
  </si>
  <si>
    <t>0.003 U</t>
  </si>
  <si>
    <t>0.0001 U</t>
  </si>
  <si>
    <t>0.002 U</t>
  </si>
  <si>
    <t>0.23 T</t>
  </si>
  <si>
    <t>sample_date</t>
  </si>
  <si>
    <t>sys_sample_code</t>
  </si>
  <si>
    <t>sys_loc_code</t>
  </si>
  <si>
    <t>T</t>
  </si>
  <si>
    <t>N</t>
  </si>
  <si>
    <t>fraction</t>
  </si>
  <si>
    <t>mg/l</t>
  </si>
  <si>
    <t>ug/l</t>
  </si>
  <si>
    <t>report_result_unit</t>
  </si>
  <si>
    <t>ZINC</t>
  </si>
  <si>
    <t>VINYL CHLORIDE</t>
  </si>
  <si>
    <t>VINYL ACETATE</t>
  </si>
  <si>
    <t>VANADIUM</t>
  </si>
  <si>
    <t>TRICHLOROFLUOROMETHANE</t>
  </si>
  <si>
    <t>TRICHLOROETHENE</t>
  </si>
  <si>
    <t>TRANS-1,4-DICHLORO-2-BUTENE</t>
  </si>
  <si>
    <t>TRANS-1,3-DICHLOROPROPENE</t>
  </si>
  <si>
    <t>TRANS-1,2-DICHLOROETHENE</t>
  </si>
  <si>
    <t>TOTAL SUSPENDED SOLIDS</t>
  </si>
  <si>
    <t>TOTAL ORGANIC CARBON</t>
  </si>
  <si>
    <t>TOTAL DISSOLVED SOLIDS</t>
  </si>
  <si>
    <t>TOLUENE</t>
  </si>
  <si>
    <t>THALLIUM</t>
  </si>
  <si>
    <t>TETRACHLOROETHENE</t>
  </si>
  <si>
    <t>SULFATE</t>
  </si>
  <si>
    <t>STYRENE</t>
  </si>
  <si>
    <t>SODIUM</t>
  </si>
  <si>
    <t>SILVER</t>
  </si>
  <si>
    <t>SELENIUM</t>
  </si>
  <si>
    <t>POTASSIUM</t>
  </si>
  <si>
    <t>O-XYLENE</t>
  </si>
  <si>
    <t>NITRATE</t>
  </si>
  <si>
    <t>NICKEL</t>
  </si>
  <si>
    <t>METHYLENE CHLORIDE</t>
  </si>
  <si>
    <t>METHYL IODIDE</t>
  </si>
  <si>
    <t>MERCURY</t>
  </si>
  <si>
    <t>MANGANESE</t>
  </si>
  <si>
    <t>MAGNESIUM</t>
  </si>
  <si>
    <t>M &amp; P XYLENE</t>
  </si>
  <si>
    <t>LEAD</t>
  </si>
  <si>
    <t>IRON</t>
  </si>
  <si>
    <t>ETHYLBENZENE</t>
  </si>
  <si>
    <t>DICHLORODIFLUOROMETHANE</t>
  </si>
  <si>
    <t>DIBROMOMETHANE</t>
  </si>
  <si>
    <t>COPPER</t>
  </si>
  <si>
    <t>COBALT</t>
  </si>
  <si>
    <t>CIS-1,3-DICHLOROPROPENE</t>
  </si>
  <si>
    <t>CIS-1,2-DICHLOROETHENE</t>
  </si>
  <si>
    <t>CHROMIUM</t>
  </si>
  <si>
    <t>CHLOROMETHANE</t>
  </si>
  <si>
    <t>CHLOROFORM</t>
  </si>
  <si>
    <t>CHLOROETHANE</t>
  </si>
  <si>
    <t>CHLORODIBROMOMETHANE</t>
  </si>
  <si>
    <t>CHLOROBENZENE</t>
  </si>
  <si>
    <t>CHLORIDE</t>
  </si>
  <si>
    <t>CARBON TETRACHLORIDE</t>
  </si>
  <si>
    <t>CARBON DISULFIDE</t>
  </si>
  <si>
    <t>CALCIUM</t>
  </si>
  <si>
    <t>CADMIUM</t>
  </si>
  <si>
    <t>BROMOMETHANE</t>
  </si>
  <si>
    <t>BROMOFORM</t>
  </si>
  <si>
    <t>BROMODICHLOROMETHANE</t>
  </si>
  <si>
    <t>BROMOCHLOROMETHANE</t>
  </si>
  <si>
    <t>BERYLLIUM</t>
  </si>
  <si>
    <t>BENZENE</t>
  </si>
  <si>
    <t>BARIUM</t>
  </si>
  <si>
    <t>ARSENIC</t>
  </si>
  <si>
    <t>ANTIMONY</t>
  </si>
  <si>
    <t>AMMONIA AS N</t>
  </si>
  <si>
    <t>ALKALINITY, TOTAL (AS CACO3)</t>
  </si>
  <si>
    <t>ACRYLONITRILE</t>
  </si>
  <si>
    <t>ACETONE</t>
  </si>
  <si>
    <t>4-METHYL-2-PENTANONE</t>
  </si>
  <si>
    <t>2-HEXANONE</t>
  </si>
  <si>
    <t>2-BUTANONE</t>
  </si>
  <si>
    <t>1,4-DICHLOROBENZENE</t>
  </si>
  <si>
    <t>1,2-DICHLOROPROPANE</t>
  </si>
  <si>
    <t>1,2-DICHLOROETHANE</t>
  </si>
  <si>
    <t>1,2-DICHLOROBENZENE</t>
  </si>
  <si>
    <t>1,2-DIBROMOETHANE</t>
  </si>
  <si>
    <t>1,2-DIBROMO-3-CHLOROPROPANE</t>
  </si>
  <si>
    <t>1,2,3-TRICHLOROPROPANE</t>
  </si>
  <si>
    <t>1,1-DICHLOROETHENE</t>
  </si>
  <si>
    <t>1,1-DICHLOROETHANE</t>
  </si>
  <si>
    <t>1,1,2-TRICHLOROETHANE</t>
  </si>
  <si>
    <t>1,1,2,2-TETRACHLOROETHANE</t>
  </si>
  <si>
    <t>1,1,1-TRICHLOROETHANE</t>
  </si>
  <si>
    <t>1,1,1,2-TETRACHLOROETHANE</t>
  </si>
  <si>
    <t>chemical_name</t>
  </si>
  <si>
    <t>measurement_date</t>
  </si>
  <si>
    <t>deg c</t>
  </si>
  <si>
    <t>pH units</t>
  </si>
  <si>
    <t>mV</t>
  </si>
  <si>
    <t>uS/cm</t>
  </si>
  <si>
    <t>param_unit</t>
  </si>
  <si>
    <t>TEMP</t>
  </si>
  <si>
    <t>PH (F)</t>
  </si>
  <si>
    <t>ORP</t>
  </si>
  <si>
    <t>DO</t>
  </si>
  <si>
    <t>COND (F)</t>
  </si>
  <si>
    <t>param_code</t>
  </si>
  <si>
    <t xml:space="preserve">KCSWD - Laboratory Leachate Data Report QA Audit </t>
  </si>
  <si>
    <t>L62924-2</t>
  </si>
  <si>
    <t>A field-filtered container for dissolved metals analysis was not collected for this sample, therefore only total metals analysis was conducted. a low concentration of chloromethane was detected in the method blank (MB). Chloromethane results for the MB and sample LFS3150616- were qualified B. Also, recoveries of bromomethane from the spike blank (SB) and chloromethane from the matrix spike (MS) and MS duplicate (MSD) were below the lower control limit. The MS/MSD were prepared using a SWD sample collected from another location.</t>
  </si>
  <si>
    <t>LFS3150616-</t>
  </si>
  <si>
    <t>SW 6010C</t>
  </si>
  <si>
    <t>Aluminum, Tot, ICP</t>
  </si>
  <si>
    <t>Antimony, Tot, ICP</t>
  </si>
  <si>
    <t>Arsenic, Tot, ICP</t>
  </si>
  <si>
    <t>Barium, Tot, ICP</t>
  </si>
  <si>
    <t>Beryllium, Tot, ICP</t>
  </si>
  <si>
    <t>Cadmium, Tot, ICP</t>
  </si>
  <si>
    <t>Calcium, Tot, ICP</t>
  </si>
  <si>
    <t>Chromium, Tot, ICP</t>
  </si>
  <si>
    <t>Cobalt, Tot, ICP</t>
  </si>
  <si>
    <t>Copper, Tot, ICP</t>
  </si>
  <si>
    <t>Hardness, ICP</t>
  </si>
  <si>
    <t>Iron, Tot, ICP</t>
  </si>
  <si>
    <t>Lead, Tot, ICP</t>
  </si>
  <si>
    <t>Magnesium, Tot, ICP</t>
  </si>
  <si>
    <t>Manganese, Tot, ICP</t>
  </si>
  <si>
    <t>Potassium, Tot, ICP</t>
  </si>
  <si>
    <t>Nickel, Tot, ICP</t>
  </si>
  <si>
    <t>Selenium, Tot, ICP</t>
  </si>
  <si>
    <t>Silver, Tot, ICP</t>
  </si>
  <si>
    <t>Sodium, Tot, ICP</t>
  </si>
  <si>
    <t>Thallium, Tot, ICP</t>
  </si>
  <si>
    <t>Tin, Tot, ICP</t>
  </si>
  <si>
    <t>Vanadium, Tot, ICP</t>
  </si>
  <si>
    <t>Zinc, Tot, ICP</t>
  </si>
  <si>
    <t>66/62</t>
  </si>
  <si>
    <t>FS-3</t>
  </si>
  <si>
    <t>0.38 T</t>
  </si>
  <si>
    <t>4.8 T</t>
  </si>
  <si>
    <t xml:space="preserve">138 </t>
  </si>
  <si>
    <t xml:space="preserve">77.8 </t>
  </si>
  <si>
    <t>0.02 T</t>
  </si>
  <si>
    <t xml:space="preserve">0.0583 </t>
  </si>
  <si>
    <t xml:space="preserve">33.3 </t>
  </si>
  <si>
    <t xml:space="preserve">245 </t>
  </si>
  <si>
    <t>0.21 BT</t>
  </si>
  <si>
    <t>0.0068 T</t>
  </si>
  <si>
    <t>0.0074 T</t>
  </si>
  <si>
    <t>0.012 T</t>
  </si>
  <si>
    <t xml:space="preserve">1.39 </t>
  </si>
  <si>
    <t xml:space="preserve">15.7 </t>
  </si>
  <si>
    <t xml:space="preserve">0.267 </t>
  </si>
  <si>
    <t xml:space="preserve">0.0282 </t>
  </si>
  <si>
    <t xml:space="preserve">18.7 </t>
  </si>
  <si>
    <t xml:space="preserve">47.7 </t>
  </si>
  <si>
    <t xml:space="preserve">181 </t>
  </si>
  <si>
    <t xml:space="preserve">344 </t>
  </si>
  <si>
    <t xml:space="preserve">1060 </t>
  </si>
  <si>
    <t xml:space="preserve">66.4 </t>
  </si>
  <si>
    <t xml:space="preserve">2.6 </t>
  </si>
  <si>
    <t xml:space="preserve">0.0757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</si>
</sst>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09]mmmm\ d\,\ yyyy;@"/>
    <numFmt numFmtId="165" formatCode="m/d/yy\ h:mm;@"/>
  </numFmts>
  <fonts count="4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Tahoma"/>
      <family val="2"/>
    </font>
    <font>
      <sz val="10"/>
      <name val="Arial"/>
      <family val="2"/>
    </font>
    <font>
      <b/>
      <sz val="11"/>
      <name val="Tahoma"/>
      <family val="2"/>
    </font>
    <font>
      <sz val="9"/>
      <name val="Tahoma"/>
      <family val="2"/>
    </font>
    <font>
      <vertAlign val="subscript"/>
      <sz val="9"/>
      <name val="Tahoma"/>
      <family val="2"/>
    </font>
    <font>
      <sz val="11"/>
      <name val="Tahoma"/>
      <family val="2"/>
    </font>
    <font>
      <vertAlign val="superscript"/>
      <sz val="9"/>
      <name val="Tahoma"/>
      <family val="2"/>
    </font>
    <font>
      <sz val="12"/>
      <name val="Tahoma"/>
      <family val="2"/>
    </font>
    <font>
      <sz val="12"/>
      <color theme="1"/>
      <name val="Times New Roman"/>
      <family val="1"/>
    </font>
    <font>
      <b/>
      <sz val="12"/>
      <color theme="1"/>
      <name val="Times New Roman"/>
      <family val="1"/>
    </font>
    <font>
      <b/>
      <sz val="11"/>
      <color rgb="FF00B050"/>
      <name val="Calibri"/>
      <family val="2"/>
      <scheme val="minor"/>
    </font>
    <font>
      <sz val="11"/>
      <color theme="1"/>
      <name val="Times New Roman"/>
      <family val="1"/>
    </font>
    <font>
      <b/>
      <sz val="11"/>
      <color rgb="FFFF0000"/>
      <name val="Calibri"/>
      <family val="2"/>
      <scheme val="minor"/>
    </font>
    <font>
      <sz val="9"/>
      <name val="Calibri"/>
      <family val="2"/>
    </font>
    <font>
      <sz val="9"/>
      <color theme="0" tint="-4.9989318521683403E-2"/>
      <name val="Tahoma"/>
      <family val="2"/>
    </font>
    <font>
      <b/>
      <sz val="9"/>
      <name val="Tahoma"/>
      <family val="2"/>
    </font>
    <font>
      <sz val="12"/>
      <color rgb="FFFF0000"/>
      <name val="Tahoma"/>
      <family val="2"/>
    </font>
    <font>
      <b/>
      <sz val="14"/>
      <name val="Tahoma"/>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Tahoma"/>
    </font>
    <font>
      <sz val="10"/>
      <color theme="0"/>
      <name val="Tahoma"/>
      <family val="2"/>
    </font>
  </fonts>
  <fills count="3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24994659260841701"/>
        <bgColor indexed="64"/>
      </patternFill>
    </fill>
  </fills>
  <borders count="78">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style="thin">
        <color indexed="64"/>
      </top>
      <bottom/>
      <diagonal/>
    </border>
    <border>
      <left/>
      <right style="medium">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medium">
        <color indexed="64"/>
      </right>
      <top/>
      <bottom/>
      <diagonal/>
    </border>
    <border>
      <left/>
      <right style="medium">
        <color indexed="64"/>
      </right>
      <top style="medium">
        <color indexed="64"/>
      </top>
      <bottom/>
      <diagonal/>
    </border>
    <border>
      <left style="thin">
        <color indexed="64"/>
      </left>
      <right/>
      <top/>
      <bottom/>
      <diagonal/>
    </border>
  </borders>
  <cellStyleXfs count="152">
    <xf numFmtId="0" fontId="0" fillId="0" borderId="0"/>
    <xf numFmtId="0" fontId="9" fillId="0" borderId="0"/>
    <xf numFmtId="0" fontId="10" fillId="0" borderId="0"/>
    <xf numFmtId="0" fontId="10" fillId="0" borderId="0" applyBorder="0"/>
    <xf numFmtId="0" fontId="10" fillId="0" borderId="0" applyBorder="0"/>
    <xf numFmtId="0" fontId="10" fillId="0" borderId="0" applyNumberFormat="0" applyBorder="0" applyAlignment="0"/>
    <xf numFmtId="9" fontId="10" fillId="0" borderId="0" applyFont="0" applyFill="0" applyBorder="0" applyAlignment="0" applyProtection="0"/>
    <xf numFmtId="9" fontId="11" fillId="0" borderId="0" applyFont="0" applyFill="0" applyBorder="0" applyAlignment="0" applyProtection="0"/>
    <xf numFmtId="0" fontId="8" fillId="0" borderId="0"/>
    <xf numFmtId="0" fontId="9" fillId="0" borderId="0"/>
    <xf numFmtId="0" fontId="28" fillId="0" borderId="0" applyNumberFormat="0" applyFill="0" applyBorder="0" applyAlignment="0" applyProtection="0"/>
    <xf numFmtId="0" fontId="29" fillId="0" borderId="62" applyNumberFormat="0" applyFill="0" applyAlignment="0" applyProtection="0"/>
    <xf numFmtId="0" fontId="30" fillId="0" borderId="63" applyNumberFormat="0" applyFill="0" applyAlignment="0" applyProtection="0"/>
    <xf numFmtId="0" fontId="31" fillId="0" borderId="64" applyNumberFormat="0" applyFill="0" applyAlignment="0" applyProtection="0"/>
    <xf numFmtId="0" fontId="31" fillId="0" borderId="0" applyNumberFormat="0" applyFill="0" applyBorder="0" applyAlignment="0" applyProtection="0"/>
    <xf numFmtId="0" fontId="32" fillId="5" borderId="0" applyNumberFormat="0" applyBorder="0" applyAlignment="0" applyProtection="0"/>
    <xf numFmtId="0" fontId="33" fillId="6" borderId="0" applyNumberFormat="0" applyBorder="0" applyAlignment="0" applyProtection="0"/>
    <xf numFmtId="0" fontId="34" fillId="7" borderId="0" applyNumberFormat="0" applyBorder="0" applyAlignment="0" applyProtection="0"/>
    <xf numFmtId="0" fontId="35" fillId="8" borderId="65" applyNumberFormat="0" applyAlignment="0" applyProtection="0"/>
    <xf numFmtId="0" fontId="36" fillId="9" borderId="66" applyNumberFormat="0" applyAlignment="0" applyProtection="0"/>
    <xf numFmtId="0" fontId="37" fillId="9" borderId="65" applyNumberFormat="0" applyAlignment="0" applyProtection="0"/>
    <xf numFmtId="0" fontId="38" fillId="0" borderId="67" applyNumberFormat="0" applyFill="0" applyAlignment="0" applyProtection="0"/>
    <xf numFmtId="0" fontId="39" fillId="10" borderId="68" applyNumberFormat="0" applyAlignment="0" applyProtection="0"/>
    <xf numFmtId="0" fontId="40" fillId="0" borderId="0" applyNumberFormat="0" applyFill="0" applyBorder="0" applyAlignment="0" applyProtection="0"/>
    <xf numFmtId="0" fontId="41" fillId="0" borderId="0" applyNumberFormat="0" applyFill="0" applyBorder="0" applyAlignment="0" applyProtection="0"/>
    <xf numFmtId="0" fontId="42" fillId="0" borderId="70" applyNumberFormat="0" applyFill="0" applyAlignment="0" applyProtection="0"/>
    <xf numFmtId="0" fontId="43" fillId="12"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43" fillId="15" borderId="0" applyNumberFormat="0" applyBorder="0" applyAlignment="0" applyProtection="0"/>
    <xf numFmtId="0" fontId="43"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43" fillId="19" borderId="0" applyNumberFormat="0" applyBorder="0" applyAlignment="0" applyProtection="0"/>
    <xf numFmtId="0" fontId="43" fillId="20"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43" fillId="23" borderId="0" applyNumberFormat="0" applyBorder="0" applyAlignment="0" applyProtection="0"/>
    <xf numFmtId="0" fontId="43" fillId="24"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43" fillId="27" borderId="0" applyNumberFormat="0" applyBorder="0" applyAlignment="0" applyProtection="0"/>
    <xf numFmtId="0" fontId="43" fillId="28"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43" fillId="31" borderId="0" applyNumberFormat="0" applyBorder="0" applyAlignment="0" applyProtection="0"/>
    <xf numFmtId="0" fontId="43" fillId="32"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43" fillId="35" borderId="0" applyNumberFormat="0" applyBorder="0" applyAlignment="0" applyProtection="0"/>
    <xf numFmtId="9" fontId="9" fillId="0" borderId="0" applyFont="0" applyFill="0" applyBorder="0" applyAlignment="0" applyProtection="0"/>
    <xf numFmtId="0" fontId="7" fillId="0" borderId="0"/>
    <xf numFmtId="9" fontId="9" fillId="0" borderId="0" applyFont="0" applyFill="0" applyBorder="0" applyAlignment="0" applyProtection="0"/>
    <xf numFmtId="0" fontId="7" fillId="0" borderId="0"/>
    <xf numFmtId="0" fontId="7" fillId="0" borderId="0"/>
    <xf numFmtId="0" fontId="7" fillId="11" borderId="69" applyNumberFormat="0" applyFont="0" applyAlignment="0" applyProtection="0"/>
    <xf numFmtId="0" fontId="9" fillId="0" borderId="0"/>
    <xf numFmtId="0" fontId="6" fillId="0" borderId="0"/>
    <xf numFmtId="0" fontId="6" fillId="13" borderId="0" applyNumberFormat="0" applyBorder="0" applyAlignment="0" applyProtection="0"/>
    <xf numFmtId="0" fontId="6" fillId="14"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6" fillId="0" borderId="0"/>
    <xf numFmtId="0" fontId="6" fillId="11" borderId="69" applyNumberFormat="0" applyFont="0" applyAlignment="0" applyProtection="0"/>
    <xf numFmtId="0" fontId="6" fillId="0" borderId="0"/>
    <xf numFmtId="0" fontId="6" fillId="0" borderId="0"/>
    <xf numFmtId="0" fontId="6" fillId="13" borderId="0" applyNumberFormat="0" applyBorder="0" applyAlignment="0" applyProtection="0"/>
    <xf numFmtId="0" fontId="6" fillId="14"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6" fillId="0" borderId="0"/>
    <xf numFmtId="0" fontId="6" fillId="11" borderId="69" applyNumberFormat="0" applyFont="0" applyAlignment="0" applyProtection="0"/>
    <xf numFmtId="0" fontId="9" fillId="0" borderId="0"/>
    <xf numFmtId="0" fontId="6" fillId="0" borderId="0"/>
    <xf numFmtId="0" fontId="5" fillId="0" borderId="0"/>
    <xf numFmtId="0" fontId="5" fillId="13" borderId="0" applyNumberFormat="0" applyBorder="0" applyAlignment="0" applyProtection="0"/>
    <xf numFmtId="0" fontId="5" fillId="14"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9" fontId="9" fillId="0" borderId="0" applyFont="0" applyFill="0" applyBorder="0" applyAlignment="0" applyProtection="0"/>
    <xf numFmtId="0" fontId="5" fillId="0" borderId="0"/>
    <xf numFmtId="9" fontId="9" fillId="0" borderId="0" applyFont="0" applyFill="0" applyBorder="0" applyAlignment="0" applyProtection="0"/>
    <xf numFmtId="0" fontId="5" fillId="0" borderId="0"/>
    <xf numFmtId="0" fontId="5" fillId="0" borderId="0"/>
    <xf numFmtId="0" fontId="5" fillId="0" borderId="0"/>
    <xf numFmtId="0" fontId="5" fillId="0" borderId="0"/>
    <xf numFmtId="0" fontId="5" fillId="11" borderId="69" applyNumberFormat="0" applyFont="0" applyAlignment="0" applyProtection="0"/>
    <xf numFmtId="0" fontId="5" fillId="0" borderId="0"/>
    <xf numFmtId="0" fontId="5" fillId="13" borderId="0" applyNumberFormat="0" applyBorder="0" applyAlignment="0" applyProtection="0"/>
    <xf numFmtId="0" fontId="5" fillId="14"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5" fillId="0" borderId="0"/>
    <xf numFmtId="0" fontId="5" fillId="11" borderId="69" applyNumberFormat="0" applyFont="0" applyAlignment="0" applyProtection="0"/>
    <xf numFmtId="0" fontId="5" fillId="0" borderId="0"/>
    <xf numFmtId="0" fontId="5" fillId="0" borderId="0"/>
    <xf numFmtId="0" fontId="5" fillId="13" borderId="0" applyNumberFormat="0" applyBorder="0" applyAlignment="0" applyProtection="0"/>
    <xf numFmtId="0" fontId="5" fillId="14"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5" fillId="0" borderId="0"/>
    <xf numFmtId="0" fontId="5" fillId="11" borderId="69" applyNumberFormat="0" applyFont="0" applyAlignment="0" applyProtection="0"/>
    <xf numFmtId="0" fontId="5" fillId="0" borderId="0"/>
    <xf numFmtId="0" fontId="4" fillId="0" borderId="0"/>
    <xf numFmtId="0" fontId="4" fillId="0" borderId="0"/>
    <xf numFmtId="0" fontId="3" fillId="0" borderId="0"/>
    <xf numFmtId="0" fontId="44" fillId="0" borderId="0"/>
    <xf numFmtId="0" fontId="44" fillId="0" borderId="0" applyBorder="0"/>
    <xf numFmtId="0" fontId="44" fillId="0" borderId="0" applyBorder="0"/>
    <xf numFmtId="0" fontId="44" fillId="0" borderId="0" applyNumberFormat="0" applyBorder="0" applyAlignment="0"/>
    <xf numFmtId="0" fontId="2" fillId="0" borderId="0"/>
    <xf numFmtId="0" fontId="1" fillId="0" borderId="0"/>
  </cellStyleXfs>
  <cellXfs count="263">
    <xf numFmtId="0" fontId="0" fillId="0" borderId="0" xfId="0"/>
    <xf numFmtId="0" fontId="13" fillId="0" borderId="14" xfId="1" applyFont="1" applyFill="1" applyBorder="1" applyAlignment="1">
      <alignment horizontal="center" vertical="center" wrapText="1"/>
    </xf>
    <xf numFmtId="0" fontId="13" fillId="0" borderId="5" xfId="1" applyFont="1" applyFill="1" applyBorder="1" applyAlignment="1">
      <alignment horizontal="center" vertical="center" wrapText="1"/>
    </xf>
    <xf numFmtId="0" fontId="13" fillId="0" borderId="4" xfId="1" applyFont="1" applyFill="1" applyBorder="1" applyAlignment="1">
      <alignment horizontal="center" vertical="center" wrapText="1"/>
    </xf>
    <xf numFmtId="0" fontId="13" fillId="0" borderId="0" xfId="1" applyFont="1" applyAlignment="1">
      <alignment vertical="center" wrapText="1"/>
    </xf>
    <xf numFmtId="0" fontId="13" fillId="0" borderId="0" xfId="1" applyFont="1" applyBorder="1" applyAlignment="1">
      <alignment horizontal="left" vertical="center" wrapText="1"/>
    </xf>
    <xf numFmtId="0" fontId="13" fillId="0" borderId="0" xfId="1" applyFont="1" applyBorder="1" applyAlignment="1">
      <alignment vertical="center" wrapText="1"/>
    </xf>
    <xf numFmtId="0" fontId="13" fillId="0" borderId="0" xfId="1" applyFont="1" applyAlignment="1">
      <alignment horizontal="center" vertical="center" wrapText="1"/>
    </xf>
    <xf numFmtId="0" fontId="13" fillId="0" borderId="42" xfId="1" applyFont="1" applyBorder="1" applyAlignment="1">
      <alignment horizontal="right" vertical="center" wrapText="1" indent="1"/>
    </xf>
    <xf numFmtId="0" fontId="13" fillId="0" borderId="43" xfId="1" applyFont="1" applyBorder="1" applyAlignment="1">
      <alignment horizontal="right" vertical="center" wrapText="1" indent="1"/>
    </xf>
    <xf numFmtId="0" fontId="13" fillId="0" borderId="44" xfId="1" applyFont="1" applyBorder="1" applyAlignment="1">
      <alignment horizontal="right" vertical="center" wrapText="1" indent="1"/>
    </xf>
    <xf numFmtId="0" fontId="17" fillId="0" borderId="31" xfId="1" applyFont="1" applyBorder="1" applyAlignment="1">
      <alignment horizontal="right" vertical="center"/>
    </xf>
    <xf numFmtId="0" fontId="17" fillId="0" borderId="31" xfId="1" applyFont="1" applyBorder="1" applyAlignment="1">
      <alignment horizontal="right" vertical="center" wrapText="1" indent="1"/>
    </xf>
    <xf numFmtId="0" fontId="15" fillId="0" borderId="43" xfId="1" applyFont="1" applyBorder="1" applyAlignment="1">
      <alignment horizontal="center" vertical="center" wrapText="1"/>
    </xf>
    <xf numFmtId="0" fontId="15" fillId="0" borderId="44" xfId="1" applyFont="1" applyBorder="1" applyAlignment="1">
      <alignment horizontal="center" vertical="center" wrapText="1"/>
    </xf>
    <xf numFmtId="0" fontId="17" fillId="0" borderId="40" xfId="1" applyFont="1" applyBorder="1" applyAlignment="1">
      <alignment horizontal="right" vertical="center" wrapText="1" indent="1"/>
    </xf>
    <xf numFmtId="0" fontId="17" fillId="0" borderId="41" xfId="1" applyFont="1" applyBorder="1" applyAlignment="1">
      <alignment horizontal="right" vertical="center" wrapText="1" indent="1"/>
    </xf>
    <xf numFmtId="0" fontId="13" fillId="0" borderId="6" xfId="1" applyFont="1" applyBorder="1" applyAlignment="1">
      <alignment horizontal="center" vertical="center" wrapText="1"/>
    </xf>
    <xf numFmtId="49" fontId="13" fillId="0" borderId="6" xfId="1" applyNumberFormat="1" applyFont="1" applyBorder="1" applyAlignment="1">
      <alignment horizontal="center" vertical="center" wrapText="1"/>
    </xf>
    <xf numFmtId="0" fontId="13" fillId="0" borderId="6" xfId="1" applyFont="1" applyFill="1" applyBorder="1" applyAlignment="1">
      <alignment horizontal="center" vertical="center" wrapText="1"/>
    </xf>
    <xf numFmtId="0" fontId="13" fillId="0" borderId="21" xfId="1" applyFont="1" applyBorder="1" applyAlignment="1">
      <alignment horizontal="center" vertical="center" wrapText="1"/>
    </xf>
    <xf numFmtId="0" fontId="13" fillId="0" borderId="37" xfId="1" applyFont="1" applyBorder="1" applyAlignment="1">
      <alignment horizontal="center" vertical="center" wrapText="1"/>
    </xf>
    <xf numFmtId="0" fontId="12" fillId="2" borderId="22" xfId="1" applyFont="1" applyFill="1" applyBorder="1" applyAlignment="1">
      <alignment horizontal="right" vertical="center" indent="1"/>
    </xf>
    <xf numFmtId="0" fontId="13" fillId="0" borderId="14" xfId="1" applyFont="1" applyBorder="1" applyAlignment="1">
      <alignment horizontal="center" vertical="center" wrapText="1"/>
    </xf>
    <xf numFmtId="0" fontId="13" fillId="0" borderId="5" xfId="1" applyFont="1" applyBorder="1" applyAlignment="1">
      <alignment horizontal="center" vertical="center" wrapText="1"/>
    </xf>
    <xf numFmtId="0" fontId="13" fillId="0" borderId="4" xfId="1" applyFont="1" applyBorder="1" applyAlignment="1">
      <alignment horizontal="center" vertical="center" wrapText="1"/>
    </xf>
    <xf numFmtId="0" fontId="13" fillId="0" borderId="30" xfId="1" applyFont="1" applyFill="1" applyBorder="1" applyAlignment="1">
      <alignment horizontal="center" vertical="center" wrapText="1"/>
    </xf>
    <xf numFmtId="0" fontId="13" fillId="0" borderId="56" xfId="1" applyFont="1" applyBorder="1" applyAlignment="1">
      <alignment horizontal="right" vertical="center" wrapText="1" indent="1"/>
    </xf>
    <xf numFmtId="0" fontId="13" fillId="0" borderId="28" xfId="1" applyFont="1" applyBorder="1" applyAlignment="1">
      <alignment horizontal="center" vertical="center" wrapText="1"/>
    </xf>
    <xf numFmtId="0" fontId="16" fillId="0" borderId="22" xfId="1" applyFont="1" applyBorder="1" applyAlignment="1">
      <alignment horizontal="left" vertical="center"/>
    </xf>
    <xf numFmtId="0" fontId="24" fillId="4" borderId="30" xfId="1" applyFont="1" applyFill="1" applyBorder="1" applyAlignment="1">
      <alignment horizontal="center" vertical="center" wrapText="1"/>
    </xf>
    <xf numFmtId="0" fontId="24" fillId="4" borderId="5" xfId="1" applyFont="1" applyFill="1" applyBorder="1" applyAlignment="1">
      <alignment horizontal="center" vertical="center" wrapText="1"/>
    </xf>
    <xf numFmtId="0" fontId="24" fillId="4" borderId="0" xfId="1" applyFont="1" applyFill="1" applyBorder="1" applyAlignment="1">
      <alignment horizontal="right" vertical="center" indent="1"/>
    </xf>
    <xf numFmtId="0" fontId="13" fillId="4" borderId="0" xfId="1" applyFont="1" applyFill="1" applyBorder="1" applyAlignment="1">
      <alignment vertical="center" wrapText="1"/>
    </xf>
    <xf numFmtId="0" fontId="24" fillId="4" borderId="14" xfId="1" applyFont="1" applyFill="1" applyBorder="1" applyAlignment="1">
      <alignment horizontal="center" vertical="center" wrapText="1"/>
    </xf>
    <xf numFmtId="0" fontId="24" fillId="4" borderId="4" xfId="1" applyFont="1" applyFill="1" applyBorder="1" applyAlignment="1">
      <alignment horizontal="center" vertical="center" wrapText="1"/>
    </xf>
    <xf numFmtId="0" fontId="24" fillId="4" borderId="35" xfId="1" applyFont="1" applyFill="1" applyBorder="1" applyAlignment="1">
      <alignment horizontal="center" vertical="center" wrapText="1"/>
    </xf>
    <xf numFmtId="0" fontId="24" fillId="4" borderId="38" xfId="1" applyFont="1" applyFill="1" applyBorder="1" applyAlignment="1">
      <alignment horizontal="center" vertical="center" wrapText="1"/>
    </xf>
    <xf numFmtId="0" fontId="15" fillId="0" borderId="42" xfId="1" applyFont="1" applyBorder="1" applyAlignment="1">
      <alignment horizontal="center" vertical="center" wrapText="1"/>
    </xf>
    <xf numFmtId="9" fontId="24" fillId="4" borderId="14" xfId="1" applyNumberFormat="1" applyFont="1" applyFill="1" applyBorder="1" applyAlignment="1">
      <alignment horizontal="center" vertical="center" wrapText="1"/>
    </xf>
    <xf numFmtId="9" fontId="24" fillId="4" borderId="5" xfId="1" applyNumberFormat="1" applyFont="1" applyFill="1" applyBorder="1" applyAlignment="1">
      <alignment horizontal="center" vertical="center" wrapText="1"/>
    </xf>
    <xf numFmtId="9" fontId="24" fillId="4" borderId="4" xfId="1" applyNumberFormat="1" applyFont="1" applyFill="1" applyBorder="1" applyAlignment="1">
      <alignment horizontal="center" vertical="center" wrapText="1"/>
    </xf>
    <xf numFmtId="0" fontId="13" fillId="0" borderId="0" xfId="1" applyFont="1" applyAlignment="1">
      <alignment vertical="center"/>
    </xf>
    <xf numFmtId="9" fontId="13" fillId="0" borderId="6" xfId="1" applyNumberFormat="1" applyFont="1" applyFill="1" applyBorder="1" applyAlignment="1">
      <alignment horizontal="center" vertical="center" wrapText="1"/>
    </xf>
    <xf numFmtId="0" fontId="15" fillId="0" borderId="53" xfId="1" applyFont="1" applyFill="1" applyBorder="1" applyAlignment="1">
      <alignment horizontal="center" vertical="center" wrapText="1"/>
    </xf>
    <xf numFmtId="0" fontId="15" fillId="0" borderId="43" xfId="1" applyFont="1" applyFill="1" applyBorder="1" applyAlignment="1">
      <alignment horizontal="center" vertical="center" wrapText="1"/>
    </xf>
    <xf numFmtId="0" fontId="15" fillId="0" borderId="43" xfId="1" quotePrefix="1" applyFont="1" applyFill="1" applyBorder="1" applyAlignment="1">
      <alignment horizontal="center" vertical="center" wrapText="1"/>
    </xf>
    <xf numFmtId="0" fontId="15" fillId="0" borderId="56" xfId="1" applyFont="1" applyFill="1" applyBorder="1" applyAlignment="1">
      <alignment horizontal="center" vertical="center" wrapText="1"/>
    </xf>
    <xf numFmtId="0" fontId="15" fillId="0" borderId="44" xfId="1" applyFont="1" applyFill="1" applyBorder="1" applyAlignment="1">
      <alignment horizontal="center" vertical="center" wrapText="1"/>
    </xf>
    <xf numFmtId="0" fontId="13" fillId="0" borderId="0" xfId="1" applyFont="1" applyAlignment="1">
      <alignment vertical="center" wrapText="1"/>
    </xf>
    <xf numFmtId="0" fontId="13" fillId="0" borderId="42" xfId="1" applyFont="1" applyBorder="1" applyAlignment="1">
      <alignment horizontal="right" vertical="center" wrapText="1" indent="1"/>
    </xf>
    <xf numFmtId="0" fontId="13" fillId="3" borderId="5" xfId="1" applyFont="1" applyFill="1" applyBorder="1" applyAlignment="1">
      <alignment horizontal="center" vertical="center" wrapText="1"/>
    </xf>
    <xf numFmtId="49" fontId="13" fillId="0" borderId="5" xfId="1" quotePrefix="1" applyNumberFormat="1" applyFont="1" applyBorder="1" applyAlignment="1">
      <alignment horizontal="center" vertical="center" wrapText="1"/>
    </xf>
    <xf numFmtId="0" fontId="13" fillId="0" borderId="5" xfId="1" quotePrefix="1" applyFont="1" applyBorder="1" applyAlignment="1">
      <alignment horizontal="center" vertical="center" wrapText="1"/>
    </xf>
    <xf numFmtId="0" fontId="13" fillId="0" borderId="72" xfId="1" applyFont="1" applyBorder="1" applyAlignment="1">
      <alignment horizontal="center" vertical="center" wrapText="1"/>
    </xf>
    <xf numFmtId="0" fontId="13" fillId="0" borderId="73" xfId="1" applyFont="1" applyBorder="1" applyAlignment="1">
      <alignment horizontal="center" vertical="center" wrapText="1"/>
    </xf>
    <xf numFmtId="0" fontId="13" fillId="0" borderId="41" xfId="1" applyFont="1" applyBorder="1" applyAlignment="1">
      <alignment horizontal="center" vertical="center" wrapText="1"/>
    </xf>
    <xf numFmtId="0" fontId="13" fillId="0" borderId="14" xfId="1" applyFont="1" applyFill="1" applyBorder="1" applyAlignment="1">
      <alignment horizontal="center" vertical="center" wrapText="1"/>
    </xf>
    <xf numFmtId="0" fontId="13" fillId="0" borderId="5" xfId="1" applyFont="1" applyFill="1" applyBorder="1" applyAlignment="1">
      <alignment horizontal="center" vertical="center" wrapText="1"/>
    </xf>
    <xf numFmtId="0" fontId="13" fillId="0" borderId="4" xfId="1" applyFont="1" applyFill="1" applyBorder="1" applyAlignment="1">
      <alignment horizontal="center" vertical="center" wrapText="1"/>
    </xf>
    <xf numFmtId="49" fontId="13" fillId="0" borderId="14" xfId="1" applyNumberFormat="1" applyFont="1" applyBorder="1" applyAlignment="1">
      <alignment horizontal="center" vertical="center" wrapText="1"/>
    </xf>
    <xf numFmtId="49" fontId="13" fillId="0" borderId="5" xfId="1" applyNumberFormat="1" applyFont="1" applyBorder="1" applyAlignment="1">
      <alignment horizontal="center" vertical="center" wrapText="1"/>
    </xf>
    <xf numFmtId="49" fontId="13" fillId="0" borderId="4" xfId="1" applyNumberFormat="1" applyFont="1" applyBorder="1" applyAlignment="1">
      <alignment horizontal="center" vertical="center" wrapText="1"/>
    </xf>
    <xf numFmtId="0" fontId="13" fillId="0" borderId="0" xfId="1" applyFont="1" applyAlignment="1">
      <alignment vertical="center" wrapText="1"/>
    </xf>
    <xf numFmtId="0" fontId="13" fillId="0" borderId="43" xfId="1" applyFont="1" applyBorder="1" applyAlignment="1">
      <alignment horizontal="right" vertical="center" wrapText="1" indent="1"/>
    </xf>
    <xf numFmtId="0" fontId="13" fillId="0" borderId="44" xfId="1" applyFont="1" applyBorder="1" applyAlignment="1">
      <alignment horizontal="right" vertical="center" wrapText="1" indent="1"/>
    </xf>
    <xf numFmtId="0" fontId="15" fillId="0" borderId="43" xfId="1" applyFont="1" applyBorder="1" applyAlignment="1">
      <alignment horizontal="center" vertical="center" wrapText="1"/>
    </xf>
    <xf numFmtId="0" fontId="15" fillId="0" borderId="44" xfId="1" applyFont="1" applyBorder="1" applyAlignment="1">
      <alignment horizontal="center" vertical="center" wrapText="1"/>
    </xf>
    <xf numFmtId="0" fontId="13" fillId="0" borderId="6" xfId="1" applyFont="1" applyFill="1" applyBorder="1" applyAlignment="1">
      <alignment horizontal="center" vertical="center" wrapText="1"/>
    </xf>
    <xf numFmtId="9" fontId="13" fillId="0" borderId="5" xfId="1" applyNumberFormat="1" applyFont="1" applyFill="1" applyBorder="1" applyAlignment="1">
      <alignment horizontal="center" vertical="center" wrapText="1"/>
    </xf>
    <xf numFmtId="9" fontId="13" fillId="0" borderId="14" xfId="1" applyNumberFormat="1" applyFont="1" applyFill="1" applyBorder="1" applyAlignment="1">
      <alignment horizontal="center" vertical="center" wrapText="1"/>
    </xf>
    <xf numFmtId="0" fontId="13" fillId="0" borderId="5" xfId="1" applyFont="1" applyBorder="1" applyAlignment="1">
      <alignment horizontal="center" vertical="center" wrapText="1"/>
    </xf>
    <xf numFmtId="0" fontId="13" fillId="0" borderId="4" xfId="1" applyFont="1" applyBorder="1" applyAlignment="1">
      <alignment horizontal="center" vertical="center" wrapText="1"/>
    </xf>
    <xf numFmtId="0" fontId="13" fillId="0" borderId="24" xfId="1" applyFont="1" applyBorder="1" applyAlignment="1">
      <alignment horizontal="right" vertical="center" wrapText="1" indent="1"/>
    </xf>
    <xf numFmtId="0" fontId="13" fillId="0" borderId="49" xfId="1" applyFont="1" applyBorder="1" applyAlignment="1">
      <alignment horizontal="right" vertical="center" wrapText="1" indent="1"/>
    </xf>
    <xf numFmtId="0" fontId="13" fillId="0" borderId="49" xfId="1" applyFont="1" applyBorder="1" applyAlignment="1">
      <alignment horizontal="right" vertical="center" indent="1"/>
    </xf>
    <xf numFmtId="0" fontId="13" fillId="0" borderId="48" xfId="1" applyFont="1" applyBorder="1" applyAlignment="1">
      <alignment horizontal="right" vertical="center" wrapText="1" indent="1"/>
    </xf>
    <xf numFmtId="0" fontId="24" fillId="4" borderId="30" xfId="1" applyFont="1" applyFill="1" applyBorder="1" applyAlignment="1">
      <alignment horizontal="center" vertical="center" wrapText="1"/>
    </xf>
    <xf numFmtId="0" fontId="24" fillId="4" borderId="5" xfId="1" applyFont="1" applyFill="1" applyBorder="1" applyAlignment="1">
      <alignment horizontal="center" vertical="center" wrapText="1"/>
    </xf>
    <xf numFmtId="0" fontId="24" fillId="4" borderId="14" xfId="1" applyFont="1" applyFill="1" applyBorder="1" applyAlignment="1">
      <alignment horizontal="center" vertical="center" wrapText="1"/>
    </xf>
    <xf numFmtId="0" fontId="24" fillId="4" borderId="4" xfId="1" applyFont="1" applyFill="1" applyBorder="1" applyAlignment="1">
      <alignment horizontal="center" vertical="center" wrapText="1"/>
    </xf>
    <xf numFmtId="0" fontId="24" fillId="4" borderId="35" xfId="1" applyFont="1" applyFill="1" applyBorder="1" applyAlignment="1">
      <alignment horizontal="center" vertical="center" wrapText="1"/>
    </xf>
    <xf numFmtId="0" fontId="24" fillId="4" borderId="38" xfId="1" applyFont="1" applyFill="1" applyBorder="1" applyAlignment="1">
      <alignment horizontal="center" vertical="center" wrapText="1"/>
    </xf>
    <xf numFmtId="0" fontId="15" fillId="0" borderId="42" xfId="1" applyFont="1" applyBorder="1" applyAlignment="1">
      <alignment horizontal="center" vertical="center" wrapText="1"/>
    </xf>
    <xf numFmtId="0" fontId="13" fillId="0" borderId="14" xfId="1" applyFont="1" applyBorder="1" applyAlignment="1">
      <alignment horizontal="center" vertical="center" wrapText="1"/>
    </xf>
    <xf numFmtId="9" fontId="13" fillId="0" borderId="4" xfId="1" applyNumberFormat="1" applyFont="1" applyFill="1" applyBorder="1" applyAlignment="1">
      <alignment horizontal="center" vertical="center" wrapText="1"/>
    </xf>
    <xf numFmtId="0" fontId="13" fillId="0" borderId="7" xfId="1" applyFont="1" applyBorder="1" applyAlignment="1">
      <alignment horizontal="center" vertical="center" wrapText="1"/>
    </xf>
    <xf numFmtId="0" fontId="13" fillId="0" borderId="6" xfId="1" applyFont="1" applyBorder="1" applyAlignment="1">
      <alignment horizontal="center" vertical="center" wrapText="1"/>
    </xf>
    <xf numFmtId="0" fontId="13" fillId="0" borderId="7" xfId="1" applyFont="1" applyBorder="1" applyAlignment="1">
      <alignment horizontal="center" vertical="center" wrapText="1"/>
    </xf>
    <xf numFmtId="0" fontId="13" fillId="3" borderId="6" xfId="1" applyFont="1" applyFill="1" applyBorder="1" applyAlignment="1">
      <alignment horizontal="center" vertical="center" wrapText="1"/>
    </xf>
    <xf numFmtId="0" fontId="24" fillId="4" borderId="6" xfId="1" applyFont="1" applyFill="1" applyBorder="1" applyAlignment="1">
      <alignment horizontal="center" vertical="center" wrapText="1"/>
    </xf>
    <xf numFmtId="0" fontId="24" fillId="4" borderId="20" xfId="1" applyFont="1" applyFill="1" applyBorder="1" applyAlignment="1">
      <alignment horizontal="center" vertical="center" wrapText="1"/>
    </xf>
    <xf numFmtId="0" fontId="13" fillId="0" borderId="6" xfId="1" applyFont="1" applyBorder="1" applyAlignment="1">
      <alignment horizontal="center" vertical="center" wrapText="1"/>
    </xf>
    <xf numFmtId="0" fontId="13" fillId="0" borderId="5" xfId="1" applyFont="1" applyBorder="1" applyAlignment="1">
      <alignment horizontal="center" vertical="center" wrapText="1"/>
    </xf>
    <xf numFmtId="0" fontId="13" fillId="0" borderId="4" xfId="1" applyFont="1" applyFill="1" applyBorder="1" applyAlignment="1">
      <alignment horizontal="center" vertical="center" wrapText="1"/>
    </xf>
    <xf numFmtId="0" fontId="13" fillId="0" borderId="7" xfId="1" applyFont="1" applyBorder="1" applyAlignment="1">
      <alignment horizontal="center" vertical="center" wrapText="1"/>
    </xf>
    <xf numFmtId="0" fontId="12" fillId="2" borderId="22" xfId="1" applyFont="1" applyFill="1" applyBorder="1" applyAlignment="1">
      <alignment horizontal="right" vertical="center" wrapText="1" indent="1"/>
    </xf>
    <xf numFmtId="0" fontId="13" fillId="0" borderId="3" xfId="1" applyFont="1" applyBorder="1" applyAlignment="1">
      <alignment horizontal="center" vertical="center" wrapText="1"/>
    </xf>
    <xf numFmtId="0" fontId="13" fillId="0" borderId="53" xfId="1" applyFont="1" applyBorder="1" applyAlignment="1">
      <alignment horizontal="right" vertical="center" wrapText="1" indent="1"/>
    </xf>
    <xf numFmtId="0" fontId="12" fillId="2" borderId="41" xfId="1" applyFont="1" applyFill="1" applyBorder="1" applyAlignment="1">
      <alignment horizontal="right" vertical="center" wrapText="1" indent="1"/>
    </xf>
    <xf numFmtId="0" fontId="13" fillId="0" borderId="75" xfId="1" applyFont="1" applyBorder="1" applyAlignment="1">
      <alignment horizontal="center" vertical="center" wrapText="1"/>
    </xf>
    <xf numFmtId="0" fontId="10" fillId="0" borderId="23" xfId="1" applyNumberFormat="1" applyFont="1" applyBorder="1" applyAlignment="1">
      <alignment horizontal="center" vertical="center"/>
    </xf>
    <xf numFmtId="0" fontId="18" fillId="2" borderId="45" xfId="143" applyFont="1" applyFill="1" applyBorder="1" applyAlignment="1">
      <alignment horizontal="center" vertical="center" wrapText="1"/>
    </xf>
    <xf numFmtId="14" fontId="18" fillId="2" borderId="46" xfId="143" applyNumberFormat="1" applyFont="1" applyFill="1" applyBorder="1" applyAlignment="1">
      <alignment horizontal="center" vertical="center" wrapText="1"/>
    </xf>
    <xf numFmtId="0" fontId="18" fillId="2" borderId="47" xfId="143" applyFont="1" applyFill="1" applyBorder="1" applyAlignment="1">
      <alignment horizontal="center" vertical="center" wrapText="1"/>
    </xf>
    <xf numFmtId="165" fontId="18" fillId="2" borderId="45" xfId="143" applyNumberFormat="1" applyFont="1" applyFill="1" applyBorder="1" applyAlignment="1">
      <alignment horizontal="center" vertical="center" wrapText="1"/>
    </xf>
    <xf numFmtId="165" fontId="18" fillId="2" borderId="46" xfId="143" applyNumberFormat="1" applyFont="1" applyFill="1" applyBorder="1" applyAlignment="1">
      <alignment horizontal="center" vertical="center" wrapText="1"/>
    </xf>
    <xf numFmtId="165" fontId="18" fillId="2" borderId="50" xfId="143" applyNumberFormat="1" applyFont="1" applyFill="1" applyBorder="1" applyAlignment="1">
      <alignment horizontal="center" vertical="center" wrapText="1"/>
    </xf>
    <xf numFmtId="2" fontId="18" fillId="2" borderId="51" xfId="143" applyNumberFormat="1" applyFont="1" applyFill="1" applyBorder="1" applyAlignment="1">
      <alignment horizontal="center" vertical="center" wrapText="1"/>
    </xf>
    <xf numFmtId="2" fontId="18" fillId="2" borderId="46" xfId="143" applyNumberFormat="1" applyFont="1" applyFill="1" applyBorder="1" applyAlignment="1">
      <alignment horizontal="center" vertical="center" wrapText="1"/>
    </xf>
    <xf numFmtId="0" fontId="18" fillId="2" borderId="50" xfId="143" applyNumberFormat="1" applyFont="1" applyFill="1" applyBorder="1" applyAlignment="1">
      <alignment horizontal="center" vertical="center" wrapText="1"/>
    </xf>
    <xf numFmtId="2" fontId="19" fillId="2" borderId="32" xfId="143" applyNumberFormat="1" applyFont="1" applyFill="1" applyBorder="1" applyAlignment="1">
      <alignment horizontal="center" vertical="center" wrapText="1"/>
    </xf>
    <xf numFmtId="2" fontId="18" fillId="2" borderId="45" xfId="143" applyNumberFormat="1" applyFont="1" applyFill="1" applyBorder="1" applyAlignment="1">
      <alignment horizontal="center" vertical="center" wrapText="1"/>
    </xf>
    <xf numFmtId="0" fontId="18" fillId="0" borderId="0" xfId="143" applyFont="1" applyAlignment="1">
      <alignment horizontal="center" vertical="center" wrapText="1"/>
    </xf>
    <xf numFmtId="0" fontId="4" fillId="0" borderId="16" xfId="143" applyFont="1" applyFill="1" applyBorder="1" applyAlignment="1">
      <alignment horizontal="center" vertical="center"/>
    </xf>
    <xf numFmtId="0" fontId="4" fillId="0" borderId="5" xfId="143" applyFont="1" applyFill="1" applyBorder="1" applyAlignment="1">
      <alignment horizontal="center" vertical="center"/>
    </xf>
    <xf numFmtId="0" fontId="4" fillId="0" borderId="30" xfId="143" applyFont="1" applyFill="1" applyBorder="1" applyAlignment="1">
      <alignment horizontal="center" vertical="center"/>
    </xf>
    <xf numFmtId="1" fontId="42" fillId="0" borderId="2" xfId="143" applyNumberFormat="1" applyFont="1" applyFill="1" applyBorder="1" applyAlignment="1">
      <alignment horizontal="center" vertical="center"/>
    </xf>
    <xf numFmtId="0" fontId="4" fillId="0" borderId="0" xfId="143"/>
    <xf numFmtId="0" fontId="21" fillId="0" borderId="0" xfId="143" applyFont="1" applyAlignment="1">
      <alignment horizontal="center" vertical="center"/>
    </xf>
    <xf numFmtId="165" fontId="4" fillId="0" borderId="16" xfId="143" applyNumberFormat="1" applyFont="1" applyFill="1" applyBorder="1" applyAlignment="1">
      <alignment horizontal="center" vertical="center"/>
    </xf>
    <xf numFmtId="165" fontId="4" fillId="0" borderId="5" xfId="143" applyNumberFormat="1" applyFont="1" applyFill="1" applyBorder="1" applyAlignment="1">
      <alignment horizontal="center" vertical="center"/>
    </xf>
    <xf numFmtId="165" fontId="4" fillId="0" borderId="17" xfId="143" applyNumberFormat="1" applyFont="1" applyFill="1" applyBorder="1" applyAlignment="1">
      <alignment horizontal="center" vertical="center"/>
    </xf>
    <xf numFmtId="1" fontId="4" fillId="0" borderId="37" xfId="143" applyNumberFormat="1" applyFont="1" applyFill="1" applyBorder="1" applyAlignment="1">
      <alignment horizontal="center" vertical="center"/>
    </xf>
    <xf numFmtId="1" fontId="4" fillId="0" borderId="5" xfId="143" applyNumberFormat="1" applyFont="1" applyFill="1" applyBorder="1" applyAlignment="1">
      <alignment horizontal="center" vertical="center"/>
    </xf>
    <xf numFmtId="0" fontId="4" fillId="0" borderId="17" xfId="143" applyNumberFormat="1" applyFont="1" applyFill="1" applyBorder="1" applyAlignment="1">
      <alignment horizontal="center" vertical="center"/>
    </xf>
    <xf numFmtId="1" fontId="4" fillId="0" borderId="16" xfId="143" applyNumberFormat="1" applyFont="1" applyFill="1" applyBorder="1" applyAlignment="1">
      <alignment horizontal="center" vertical="center"/>
    </xf>
    <xf numFmtId="1" fontId="4" fillId="0" borderId="17" xfId="143" applyNumberFormat="1" applyFont="1" applyFill="1" applyBorder="1" applyAlignment="1">
      <alignment horizontal="center" vertical="center"/>
    </xf>
    <xf numFmtId="0" fontId="4" fillId="0" borderId="17" xfId="143" quotePrefix="1" applyNumberFormat="1" applyFont="1" applyFill="1" applyBorder="1" applyAlignment="1">
      <alignment horizontal="center" vertical="center"/>
    </xf>
    <xf numFmtId="14" fontId="4" fillId="0" borderId="8" xfId="143" applyNumberFormat="1" applyFont="1" applyFill="1" applyBorder="1" applyAlignment="1">
      <alignment horizontal="center" vertical="center"/>
    </xf>
    <xf numFmtId="0" fontId="4" fillId="0" borderId="29" xfId="143" applyFont="1" applyFill="1" applyBorder="1" applyAlignment="1">
      <alignment horizontal="center" vertical="center"/>
    </xf>
    <xf numFmtId="14" fontId="4" fillId="0" borderId="30" xfId="143" applyNumberFormat="1" applyFont="1" applyBorder="1" applyAlignment="1">
      <alignment horizontal="center" vertical="center"/>
    </xf>
    <xf numFmtId="0" fontId="4" fillId="0" borderId="5" xfId="143" applyFont="1" applyBorder="1" applyAlignment="1">
      <alignment horizontal="center" vertical="center"/>
    </xf>
    <xf numFmtId="0" fontId="4" fillId="0" borderId="27" xfId="143" applyFont="1" applyBorder="1" applyAlignment="1">
      <alignment horizontal="center" vertical="center"/>
    </xf>
    <xf numFmtId="0" fontId="4" fillId="0" borderId="18" xfId="143" applyFont="1" applyFill="1" applyBorder="1" applyAlignment="1">
      <alignment horizontal="center" vertical="center"/>
    </xf>
    <xf numFmtId="14" fontId="21" fillId="0" borderId="73" xfId="143" applyNumberFormat="1" applyFont="1" applyBorder="1" applyAlignment="1">
      <alignment horizontal="center" vertical="center"/>
    </xf>
    <xf numFmtId="0" fontId="21" fillId="0" borderId="7" xfId="143" applyFont="1" applyBorder="1" applyAlignment="1">
      <alignment horizontal="center" vertical="center"/>
    </xf>
    <xf numFmtId="0" fontId="21" fillId="0" borderId="57" xfId="143" applyFont="1" applyBorder="1" applyAlignment="1">
      <alignment horizontal="center" vertical="center"/>
    </xf>
    <xf numFmtId="165" fontId="4" fillId="0" borderId="18" xfId="143" applyNumberFormat="1" applyFont="1" applyFill="1" applyBorder="1" applyAlignment="1">
      <alignment horizontal="center" vertical="center"/>
    </xf>
    <xf numFmtId="165" fontId="4" fillId="0" borderId="4" xfId="143" applyNumberFormat="1" applyFont="1" applyFill="1" applyBorder="1" applyAlignment="1">
      <alignment horizontal="center" vertical="center"/>
    </xf>
    <xf numFmtId="165" fontId="4" fillId="0" borderId="19" xfId="143" applyNumberFormat="1" applyFont="1" applyFill="1" applyBorder="1" applyAlignment="1">
      <alignment horizontal="center" vertical="center"/>
    </xf>
    <xf numFmtId="1" fontId="4" fillId="0" borderId="3" xfId="143" applyNumberFormat="1" applyFont="1" applyFill="1" applyBorder="1" applyAlignment="1">
      <alignment horizontal="center" vertical="center"/>
    </xf>
    <xf numFmtId="1" fontId="4" fillId="0" borderId="4" xfId="143" applyNumberFormat="1" applyFont="1" applyFill="1" applyBorder="1" applyAlignment="1">
      <alignment horizontal="center" vertical="center"/>
    </xf>
    <xf numFmtId="0" fontId="4" fillId="0" borderId="19" xfId="143" applyNumberFormat="1" applyFont="1" applyFill="1" applyBorder="1" applyAlignment="1">
      <alignment horizontal="center" vertical="center"/>
    </xf>
    <xf numFmtId="1" fontId="42" fillId="0" borderId="44" xfId="143" applyNumberFormat="1" applyFont="1" applyFill="1" applyBorder="1" applyAlignment="1">
      <alignment horizontal="center" vertical="center"/>
    </xf>
    <xf numFmtId="1" fontId="4" fillId="0" borderId="18" xfId="143" applyNumberFormat="1" applyFont="1" applyFill="1" applyBorder="1" applyAlignment="1">
      <alignment horizontal="center" vertical="center"/>
    </xf>
    <xf numFmtId="0" fontId="4" fillId="0" borderId="0" xfId="143" applyFont="1" applyAlignment="1">
      <alignment horizontal="left" vertical="center" indent="1"/>
    </xf>
    <xf numFmtId="14" fontId="21" fillId="0" borderId="0" xfId="143" applyNumberFormat="1" applyFont="1" applyAlignment="1">
      <alignment horizontal="center" vertical="center"/>
    </xf>
    <xf numFmtId="165" fontId="4" fillId="0" borderId="0" xfId="143" applyNumberFormat="1" applyFont="1" applyAlignment="1">
      <alignment horizontal="center" vertical="center"/>
    </xf>
    <xf numFmtId="2" fontId="4" fillId="0" borderId="0" xfId="143" applyNumberFormat="1" applyFont="1" applyAlignment="1">
      <alignment horizontal="center" vertical="center"/>
    </xf>
    <xf numFmtId="0" fontId="20" fillId="0" borderId="0" xfId="143" applyNumberFormat="1" applyFont="1" applyFill="1" applyAlignment="1">
      <alignment horizontal="right" vertical="center"/>
    </xf>
    <xf numFmtId="0" fontId="21" fillId="0" borderId="0" xfId="143" applyNumberFormat="1" applyFont="1" applyAlignment="1">
      <alignment horizontal="center" vertical="center"/>
    </xf>
    <xf numFmtId="165" fontId="21" fillId="0" borderId="0" xfId="143" applyNumberFormat="1" applyFont="1" applyAlignment="1">
      <alignment horizontal="center" vertical="center"/>
    </xf>
    <xf numFmtId="2" fontId="21" fillId="0" borderId="0" xfId="143" applyNumberFormat="1" applyFont="1" applyAlignment="1">
      <alignment horizontal="center" vertical="center"/>
    </xf>
    <xf numFmtId="0" fontId="22" fillId="0" borderId="0" xfId="143" applyNumberFormat="1" applyFont="1" applyFill="1" applyAlignment="1">
      <alignment horizontal="right" vertical="center"/>
    </xf>
    <xf numFmtId="0" fontId="13" fillId="4" borderId="7" xfId="1" applyFont="1" applyFill="1" applyBorder="1" applyAlignment="1">
      <alignment horizontal="center" vertical="center" wrapText="1"/>
    </xf>
    <xf numFmtId="0" fontId="13" fillId="4" borderId="74" xfId="1" applyFont="1" applyFill="1" applyBorder="1" applyAlignment="1">
      <alignment horizontal="center" vertical="center" wrapText="1"/>
    </xf>
    <xf numFmtId="0" fontId="13" fillId="4" borderId="73" xfId="1" applyFont="1" applyFill="1" applyBorder="1" applyAlignment="1">
      <alignment horizontal="center" vertical="center" wrapText="1"/>
    </xf>
    <xf numFmtId="0" fontId="13" fillId="0" borderId="5" xfId="1" applyFont="1" applyBorder="1" applyAlignment="1">
      <alignment horizontal="center" vertical="center" wrapText="1"/>
    </xf>
    <xf numFmtId="0" fontId="13" fillId="0" borderId="6" xfId="1" applyFont="1" applyBorder="1" applyAlignment="1">
      <alignment horizontal="center" vertical="center" wrapText="1"/>
    </xf>
    <xf numFmtId="0" fontId="3" fillId="0" borderId="5" xfId="143" applyFont="1" applyFill="1" applyBorder="1" applyAlignment="1">
      <alignment horizontal="center" vertical="center"/>
    </xf>
    <xf numFmtId="0" fontId="3" fillId="0" borderId="30" xfId="143" applyFont="1" applyFill="1" applyBorder="1" applyAlignment="1">
      <alignment horizontal="center" vertical="center"/>
    </xf>
    <xf numFmtId="0" fontId="13" fillId="4" borderId="6" xfId="1" applyFont="1" applyFill="1" applyBorder="1" applyAlignment="1">
      <alignment horizontal="center" vertical="center" wrapText="1"/>
    </xf>
    <xf numFmtId="0" fontId="13" fillId="4" borderId="4" xfId="1" applyFont="1" applyFill="1" applyBorder="1" applyAlignment="1">
      <alignment horizontal="center" vertical="center" wrapText="1"/>
    </xf>
    <xf numFmtId="0" fontId="44" fillId="0" borderId="0" xfId="146"/>
    <xf numFmtId="0" fontId="13" fillId="0" borderId="4" xfId="1" applyFont="1" applyBorder="1" applyAlignment="1">
      <alignment horizontal="center" vertical="center" wrapText="1"/>
    </xf>
    <xf numFmtId="14" fontId="44" fillId="0" borderId="5" xfId="148" applyNumberFormat="1" applyBorder="1" applyAlignment="1">
      <alignment vertical="top"/>
    </xf>
    <xf numFmtId="49" fontId="44" fillId="0" borderId="5" xfId="148" applyNumberFormat="1" applyBorder="1" applyAlignment="1">
      <alignment vertical="top"/>
    </xf>
    <xf numFmtId="0" fontId="44" fillId="0" borderId="5" xfId="147" applyBorder="1"/>
    <xf numFmtId="0" fontId="44" fillId="0" borderId="6" xfId="149" applyNumberFormat="1" applyBorder="1" applyAlignment="1">
      <alignment horizontal="center"/>
    </xf>
    <xf numFmtId="0" fontId="44" fillId="0" borderId="9" xfId="149" applyNumberFormat="1" applyBorder="1" applyAlignment="1">
      <alignment horizontal="center"/>
    </xf>
    <xf numFmtId="0" fontId="44" fillId="0" borderId="8" xfId="149" applyNumberFormat="1" applyBorder="1" applyAlignment="1">
      <alignment horizontal="center" wrapText="1"/>
    </xf>
    <xf numFmtId="49" fontId="45" fillId="36" borderId="5" xfId="147" applyNumberFormat="1" applyFont="1" applyFill="1" applyBorder="1" applyAlignment="1">
      <alignment horizontal="center" vertical="top"/>
    </xf>
    <xf numFmtId="49" fontId="44" fillId="0" borderId="5" xfId="147" applyNumberFormat="1" applyBorder="1" applyAlignment="1">
      <alignment horizontal="center" vertical="top"/>
    </xf>
    <xf numFmtId="0" fontId="10" fillId="0" borderId="0" xfId="2"/>
    <xf numFmtId="14" fontId="10" fillId="0" borderId="5" xfId="4" applyNumberFormat="1" applyBorder="1" applyAlignment="1">
      <alignment vertical="top"/>
    </xf>
    <xf numFmtId="49" fontId="10" fillId="0" borderId="5" xfId="4" applyNumberFormat="1" applyBorder="1" applyAlignment="1">
      <alignment vertical="top"/>
    </xf>
    <xf numFmtId="0" fontId="10" fillId="0" borderId="5" xfId="3" applyBorder="1"/>
    <xf numFmtId="0" fontId="10" fillId="0" borderId="6" xfId="5" applyNumberFormat="1" applyBorder="1" applyAlignment="1">
      <alignment horizontal="center"/>
    </xf>
    <xf numFmtId="0" fontId="10" fillId="0" borderId="8" xfId="5" applyNumberFormat="1" applyBorder="1" applyAlignment="1">
      <alignment horizontal="center"/>
    </xf>
    <xf numFmtId="0" fontId="10" fillId="0" borderId="5" xfId="3" applyNumberFormat="1" applyBorder="1" applyAlignment="1">
      <alignment horizontal="center" vertical="top"/>
    </xf>
    <xf numFmtId="0" fontId="0" fillId="0" borderId="5" xfId="0" applyBorder="1" applyAlignment="1">
      <alignment horizontal="center" wrapText="1"/>
    </xf>
    <xf numFmtId="0" fontId="0" fillId="0" borderId="0" xfId="0" applyAlignment="1">
      <alignment wrapText="1"/>
    </xf>
    <xf numFmtId="0" fontId="10" fillId="0" borderId="32" xfId="1" quotePrefix="1" applyFont="1" applyBorder="1" applyAlignment="1">
      <alignment horizontal="left" vertical="center" wrapText="1" indent="1"/>
    </xf>
    <xf numFmtId="0" fontId="10" fillId="0" borderId="33" xfId="1" applyFont="1" applyBorder="1" applyAlignment="1">
      <alignment horizontal="left" vertical="center" wrapText="1" indent="1"/>
    </xf>
    <xf numFmtId="0" fontId="10" fillId="0" borderId="34" xfId="1" applyFont="1" applyBorder="1" applyAlignment="1">
      <alignment horizontal="left" vertical="center" wrapText="1" indent="1"/>
    </xf>
    <xf numFmtId="0" fontId="26" fillId="0" borderId="32" xfId="1" applyFont="1" applyBorder="1" applyAlignment="1">
      <alignment horizontal="left" vertical="center" indent="1" shrinkToFit="1"/>
    </xf>
    <xf numFmtId="0" fontId="26" fillId="0" borderId="33" xfId="1" applyFont="1" applyBorder="1" applyAlignment="1">
      <alignment horizontal="left" vertical="center" indent="1" shrinkToFit="1"/>
    </xf>
    <xf numFmtId="0" fontId="26" fillId="0" borderId="34" xfId="1" applyFont="1" applyBorder="1" applyAlignment="1">
      <alignment horizontal="left" vertical="center" indent="1" shrinkToFit="1"/>
    </xf>
    <xf numFmtId="0" fontId="10" fillId="0" borderId="32" xfId="1" applyFont="1" applyBorder="1" applyAlignment="1">
      <alignment horizontal="left" vertical="center" wrapText="1" indent="1"/>
    </xf>
    <xf numFmtId="0" fontId="10" fillId="0" borderId="13" xfId="1" applyFont="1" applyBorder="1" applyAlignment="1">
      <alignment horizontal="left" vertical="center" wrapText="1" indent="1"/>
    </xf>
    <xf numFmtId="0" fontId="10" fillId="0" borderId="11" xfId="1" applyFont="1" applyBorder="1" applyAlignment="1">
      <alignment horizontal="left" vertical="center" wrapText="1" indent="1"/>
    </xf>
    <xf numFmtId="0" fontId="10" fillId="0" borderId="57" xfId="1" applyFont="1" applyBorder="1" applyAlignment="1">
      <alignment horizontal="left" vertical="center" wrapText="1" indent="1"/>
    </xf>
    <xf numFmtId="0" fontId="25" fillId="0" borderId="12" xfId="1" applyFont="1" applyBorder="1" applyAlignment="1">
      <alignment horizontal="center" vertical="center" wrapText="1"/>
    </xf>
    <xf numFmtId="0" fontId="25" fillId="0" borderId="58" xfId="1" applyFont="1" applyBorder="1" applyAlignment="1">
      <alignment horizontal="center" vertical="center" wrapText="1"/>
    </xf>
    <xf numFmtId="0" fontId="25" fillId="0" borderId="59" xfId="1" applyFont="1" applyBorder="1" applyAlignment="1">
      <alignment horizontal="center" vertical="center" wrapText="1"/>
    </xf>
    <xf numFmtId="0" fontId="25" fillId="0" borderId="22" xfId="1" applyFont="1" applyBorder="1" applyAlignment="1">
      <alignment horizontal="center" vertical="center" wrapText="1"/>
    </xf>
    <xf numFmtId="0" fontId="25" fillId="0" borderId="0" xfId="1" applyFont="1" applyBorder="1" applyAlignment="1">
      <alignment horizontal="center" vertical="center" wrapText="1"/>
    </xf>
    <xf numFmtId="0" fontId="25" fillId="0" borderId="60" xfId="1" applyFont="1" applyBorder="1" applyAlignment="1">
      <alignment horizontal="center" vertical="center" wrapText="1"/>
    </xf>
    <xf numFmtId="0" fontId="25" fillId="0" borderId="13" xfId="1" applyFont="1" applyBorder="1" applyAlignment="1">
      <alignment horizontal="center" vertical="center" wrapText="1"/>
    </xf>
    <xf numFmtId="0" fontId="25" fillId="0" borderId="11" xfId="1" applyFont="1" applyBorder="1" applyAlignment="1">
      <alignment horizontal="center" vertical="center" wrapText="1"/>
    </xf>
    <xf numFmtId="0" fontId="25" fillId="0" borderId="61" xfId="1" applyFont="1" applyBorder="1" applyAlignment="1">
      <alignment horizontal="center" vertical="center" wrapText="1"/>
    </xf>
    <xf numFmtId="0" fontId="13" fillId="0" borderId="10" xfId="1" applyFont="1" applyBorder="1" applyAlignment="1">
      <alignment horizontal="center" vertical="center" wrapText="1"/>
    </xf>
    <xf numFmtId="0" fontId="13" fillId="0" borderId="9" xfId="1" applyFont="1" applyBorder="1" applyAlignment="1">
      <alignment horizontal="center" vertical="center" wrapText="1"/>
    </xf>
    <xf numFmtId="0" fontId="13" fillId="0" borderId="7" xfId="1" applyFont="1" applyBorder="1" applyAlignment="1">
      <alignment horizontal="center" vertical="center" wrapText="1"/>
    </xf>
    <xf numFmtId="0" fontId="17" fillId="0" borderId="24" xfId="1" applyFont="1" applyBorder="1" applyAlignment="1">
      <alignment horizontal="right" vertical="center" wrapText="1" indent="1"/>
    </xf>
    <xf numFmtId="0" fontId="17" fillId="0" borderId="25" xfId="1" applyFont="1" applyBorder="1" applyAlignment="1">
      <alignment horizontal="right" vertical="center" wrapText="1" indent="1"/>
    </xf>
    <xf numFmtId="0" fontId="17" fillId="0" borderId="49" xfId="1" applyFont="1" applyBorder="1" applyAlignment="1">
      <alignment horizontal="right" vertical="center" wrapText="1" indent="1"/>
    </xf>
    <xf numFmtId="0" fontId="17" fillId="0" borderId="2" xfId="1" applyFont="1" applyBorder="1" applyAlignment="1">
      <alignment horizontal="right" vertical="center" wrapText="1" indent="1"/>
    </xf>
    <xf numFmtId="164" fontId="10" fillId="0" borderId="2" xfId="1" applyNumberFormat="1" applyFont="1" applyBorder="1" applyAlignment="1">
      <alignment horizontal="left" vertical="center" wrapText="1" indent="1"/>
    </xf>
    <xf numFmtId="164" fontId="10" fillId="0" borderId="37" xfId="1" applyNumberFormat="1" applyFont="1" applyBorder="1" applyAlignment="1">
      <alignment horizontal="left" vertical="center" wrapText="1" indent="1"/>
    </xf>
    <xf numFmtId="0" fontId="10" fillId="0" borderId="2" xfId="1" applyFont="1" applyBorder="1" applyAlignment="1">
      <alignment horizontal="left" vertical="center" wrapText="1" indent="1"/>
    </xf>
    <xf numFmtId="0" fontId="10" fillId="0" borderId="37" xfId="1" applyFont="1" applyBorder="1" applyAlignment="1">
      <alignment horizontal="left" vertical="center" wrapText="1" indent="1"/>
    </xf>
    <xf numFmtId="0" fontId="10" fillId="0" borderId="39" xfId="1" applyFont="1" applyBorder="1" applyAlignment="1">
      <alignment horizontal="left" vertical="center" wrapText="1" indent="1"/>
    </xf>
    <xf numFmtId="0" fontId="10" fillId="0" borderId="3" xfId="1" applyFont="1" applyBorder="1" applyAlignment="1">
      <alignment horizontal="left" vertical="center" wrapText="1" indent="1"/>
    </xf>
    <xf numFmtId="0" fontId="17" fillId="0" borderId="30" xfId="1" applyFont="1" applyBorder="1" applyAlignment="1">
      <alignment horizontal="center" vertical="center" wrapText="1"/>
    </xf>
    <xf numFmtId="0" fontId="17" fillId="0" borderId="2" xfId="1" applyFont="1" applyBorder="1" applyAlignment="1">
      <alignment horizontal="center" vertical="center" wrapText="1"/>
    </xf>
    <xf numFmtId="0" fontId="10" fillId="0" borderId="2" xfId="1" applyNumberFormat="1" applyFont="1" applyBorder="1" applyAlignment="1">
      <alignment horizontal="center" vertical="center"/>
    </xf>
    <xf numFmtId="0" fontId="10" fillId="0" borderId="27" xfId="1" applyNumberFormat="1" applyFont="1" applyBorder="1" applyAlignment="1">
      <alignment horizontal="center" vertical="center"/>
    </xf>
    <xf numFmtId="0" fontId="17" fillId="0" borderId="38" xfId="1" applyFont="1" applyBorder="1" applyAlignment="1">
      <alignment horizontal="right" vertical="center" indent="1"/>
    </xf>
    <xf numFmtId="0" fontId="17" fillId="0" borderId="39" xfId="1" applyFont="1" applyBorder="1" applyAlignment="1">
      <alignment horizontal="right" vertical="center" indent="1"/>
    </xf>
    <xf numFmtId="0" fontId="10" fillId="0" borderId="2" xfId="1" applyFont="1" applyBorder="1" applyAlignment="1">
      <alignment horizontal="left" vertical="center" indent="1"/>
    </xf>
    <xf numFmtId="0" fontId="10" fillId="0" borderId="27" xfId="1" applyFont="1" applyBorder="1" applyAlignment="1">
      <alignment horizontal="left" vertical="center" indent="1"/>
    </xf>
    <xf numFmtId="0" fontId="10" fillId="0" borderId="2" xfId="1" applyNumberFormat="1" applyFont="1" applyBorder="1" applyAlignment="1">
      <alignment horizontal="left" vertical="center" indent="1"/>
    </xf>
    <xf numFmtId="0" fontId="10" fillId="0" borderId="27" xfId="1" applyNumberFormat="1" applyFont="1" applyBorder="1" applyAlignment="1">
      <alignment horizontal="left" vertical="center" indent="1"/>
    </xf>
    <xf numFmtId="0" fontId="27" fillId="2" borderId="32" xfId="1" applyFont="1" applyFill="1" applyBorder="1" applyAlignment="1">
      <alignment horizontal="center" vertical="center" wrapText="1"/>
    </xf>
    <xf numFmtId="0" fontId="27" fillId="2" borderId="33" xfId="1" applyFont="1" applyFill="1" applyBorder="1" applyAlignment="1">
      <alignment horizontal="center" vertical="center" wrapText="1"/>
    </xf>
    <xf numFmtId="0" fontId="27" fillId="2" borderId="34" xfId="1" applyFont="1" applyFill="1" applyBorder="1" applyAlignment="1">
      <alignment horizontal="center" vertical="center" wrapText="1"/>
    </xf>
    <xf numFmtId="0" fontId="12" fillId="0" borderId="12" xfId="1" applyFont="1" applyBorder="1" applyAlignment="1">
      <alignment horizontal="left" vertical="center" wrapText="1"/>
    </xf>
    <xf numFmtId="0" fontId="12" fillId="0" borderId="58" xfId="1" applyFont="1" applyBorder="1" applyAlignment="1">
      <alignment horizontal="left" vertical="center" wrapText="1"/>
    </xf>
    <xf numFmtId="0" fontId="12" fillId="0" borderId="76" xfId="1" applyFont="1" applyBorder="1" applyAlignment="1">
      <alignment horizontal="left" vertical="center" wrapText="1"/>
    </xf>
    <xf numFmtId="0" fontId="10" fillId="0" borderId="25" xfId="1" applyFont="1" applyBorder="1" applyAlignment="1">
      <alignment horizontal="left" vertical="center" indent="1"/>
    </xf>
    <xf numFmtId="0" fontId="10" fillId="0" borderId="36" xfId="1" applyFont="1" applyBorder="1" applyAlignment="1">
      <alignment horizontal="left" vertical="center" indent="1"/>
    </xf>
    <xf numFmtId="9" fontId="10" fillId="0" borderId="39" xfId="7" applyFont="1" applyBorder="1" applyAlignment="1">
      <alignment horizontal="left" vertical="center" wrapText="1" indent="5"/>
    </xf>
    <xf numFmtId="9" fontId="10" fillId="0" borderId="26" xfId="7" applyFont="1" applyBorder="1" applyAlignment="1">
      <alignment horizontal="left" vertical="center" wrapText="1" indent="5"/>
    </xf>
    <xf numFmtId="0" fontId="17" fillId="0" borderId="35" xfId="1" applyFont="1" applyBorder="1" applyAlignment="1">
      <alignment horizontal="right" vertical="center" wrapText="1" indent="1"/>
    </xf>
    <xf numFmtId="0" fontId="17" fillId="0" borderId="30" xfId="1" applyFont="1" applyBorder="1" applyAlignment="1">
      <alignment horizontal="right" vertical="center" wrapText="1" indent="1"/>
    </xf>
    <xf numFmtId="0" fontId="10" fillId="0" borderId="25" xfId="1" applyFont="1" applyBorder="1" applyAlignment="1">
      <alignment horizontal="left" vertical="center" wrapText="1" indent="1"/>
    </xf>
    <xf numFmtId="0" fontId="10" fillId="0" borderId="54" xfId="1" applyFont="1" applyBorder="1" applyAlignment="1">
      <alignment horizontal="left" vertical="center" wrapText="1" indent="1"/>
    </xf>
    <xf numFmtId="0" fontId="10" fillId="0" borderId="27" xfId="1" applyFont="1" applyBorder="1" applyAlignment="1">
      <alignment horizontal="left" vertical="center" wrapText="1" indent="1"/>
    </xf>
    <xf numFmtId="0" fontId="17" fillId="0" borderId="48" xfId="1" applyFont="1" applyBorder="1" applyAlignment="1">
      <alignment horizontal="right" vertical="center" indent="1"/>
    </xf>
    <xf numFmtId="0" fontId="13" fillId="0" borderId="15" xfId="1" applyFont="1" applyBorder="1" applyAlignment="1">
      <alignment horizontal="center" vertical="center" wrapText="1"/>
    </xf>
    <xf numFmtId="0" fontId="13" fillId="0" borderId="16" xfId="1" applyFont="1" applyBorder="1" applyAlignment="1">
      <alignment horizontal="center" vertical="center" wrapText="1"/>
    </xf>
    <xf numFmtId="0" fontId="13" fillId="0" borderId="18" xfId="1" applyFont="1" applyBorder="1" applyAlignment="1">
      <alignment horizontal="center" vertical="center" wrapText="1"/>
    </xf>
    <xf numFmtId="0" fontId="13" fillId="0" borderId="14" xfId="1" applyFont="1" applyBorder="1" applyAlignment="1">
      <alignment horizontal="center" vertical="center" wrapText="1"/>
    </xf>
    <xf numFmtId="0" fontId="13" fillId="0" borderId="5" xfId="1" applyFont="1" applyBorder="1" applyAlignment="1">
      <alignment horizontal="center" vertical="center" wrapText="1"/>
    </xf>
    <xf numFmtId="0" fontId="13" fillId="0" borderId="4" xfId="1" applyFont="1" applyBorder="1" applyAlignment="1">
      <alignment horizontal="center" vertical="center" wrapText="1"/>
    </xf>
    <xf numFmtId="0" fontId="13" fillId="0" borderId="55" xfId="1" applyFont="1" applyBorder="1" applyAlignment="1">
      <alignment horizontal="center" vertical="center" wrapText="1"/>
    </xf>
    <xf numFmtId="0" fontId="13" fillId="0" borderId="71" xfId="1" applyFont="1" applyBorder="1" applyAlignment="1">
      <alignment horizontal="center" vertical="center" wrapText="1"/>
    </xf>
    <xf numFmtId="0" fontId="13" fillId="0" borderId="52" xfId="1" applyFont="1" applyBorder="1" applyAlignment="1">
      <alignment horizontal="center" vertical="center" wrapText="1"/>
    </xf>
    <xf numFmtId="0" fontId="13" fillId="0" borderId="6" xfId="1" applyFont="1" applyBorder="1" applyAlignment="1">
      <alignment horizontal="center" vertical="center" wrapText="1"/>
    </xf>
    <xf numFmtId="0" fontId="0" fillId="0" borderId="29" xfId="0" applyBorder="1" applyAlignment="1">
      <alignment horizontal="right" wrapText="1"/>
    </xf>
    <xf numFmtId="0" fontId="0" fillId="0" borderId="23" xfId="0" applyBorder="1" applyAlignment="1">
      <alignment horizontal="right" wrapText="1"/>
    </xf>
    <xf numFmtId="0" fontId="0" fillId="0" borderId="28" xfId="0" applyBorder="1" applyAlignment="1">
      <alignment horizontal="right" wrapText="1"/>
    </xf>
    <xf numFmtId="0" fontId="0" fillId="0" borderId="77" xfId="0" applyBorder="1" applyAlignment="1">
      <alignment horizontal="right"/>
    </xf>
    <xf numFmtId="0" fontId="0" fillId="0" borderId="0" xfId="0" applyAlignment="1">
      <alignment horizontal="right"/>
    </xf>
    <xf numFmtId="0" fontId="0" fillId="0" borderId="60" xfId="0" applyBorder="1" applyAlignment="1">
      <alignment horizontal="right"/>
    </xf>
    <xf numFmtId="0" fontId="0" fillId="0" borderId="20" xfId="0" applyBorder="1" applyAlignment="1">
      <alignment horizontal="right"/>
    </xf>
    <xf numFmtId="0" fontId="0" fillId="0" borderId="1" xfId="0" applyBorder="1" applyAlignment="1">
      <alignment horizontal="right"/>
    </xf>
    <xf numFmtId="0" fontId="0" fillId="0" borderId="21" xfId="0" applyBorder="1" applyAlignment="1">
      <alignment horizontal="right"/>
    </xf>
    <xf numFmtId="0" fontId="0" fillId="0" borderId="29" xfId="0" applyBorder="1" applyAlignment="1">
      <alignment horizontal="right"/>
    </xf>
    <xf numFmtId="0" fontId="0" fillId="0" borderId="23" xfId="0" applyBorder="1" applyAlignment="1">
      <alignment horizontal="right"/>
    </xf>
    <xf numFmtId="0" fontId="0" fillId="0" borderId="28" xfId="0" applyBorder="1" applyAlignment="1">
      <alignment horizontal="right"/>
    </xf>
  </cellXfs>
  <cellStyles count="152">
    <cellStyle name="20% - Accent1" xfId="27" builtinId="30" customBuiltin="1"/>
    <cellStyle name="20% - Accent1 2" xfId="74"/>
    <cellStyle name="20% - Accent1 2 2" xfId="128"/>
    <cellStyle name="20% - Accent1 3" xfId="58"/>
    <cellStyle name="20% - Accent1 3 2" xfId="112"/>
    <cellStyle name="20% - Accent1 4" xfId="91"/>
    <cellStyle name="20% - Accent2" xfId="31" builtinId="34" customBuiltin="1"/>
    <cellStyle name="20% - Accent2 2" xfId="76"/>
    <cellStyle name="20% - Accent2 2 2" xfId="130"/>
    <cellStyle name="20% - Accent2 3" xfId="60"/>
    <cellStyle name="20% - Accent2 3 2" xfId="114"/>
    <cellStyle name="20% - Accent2 4" xfId="93"/>
    <cellStyle name="20% - Accent3" xfId="35" builtinId="38" customBuiltin="1"/>
    <cellStyle name="20% - Accent3 2" xfId="78"/>
    <cellStyle name="20% - Accent3 2 2" xfId="132"/>
    <cellStyle name="20% - Accent3 3" xfId="62"/>
    <cellStyle name="20% - Accent3 3 2" xfId="116"/>
    <cellStyle name="20% - Accent3 4" xfId="95"/>
    <cellStyle name="20% - Accent4" xfId="39" builtinId="42" customBuiltin="1"/>
    <cellStyle name="20% - Accent4 2" xfId="80"/>
    <cellStyle name="20% - Accent4 2 2" xfId="134"/>
    <cellStyle name="20% - Accent4 3" xfId="64"/>
    <cellStyle name="20% - Accent4 3 2" xfId="118"/>
    <cellStyle name="20% - Accent4 4" xfId="97"/>
    <cellStyle name="20% - Accent5" xfId="43" builtinId="46" customBuiltin="1"/>
    <cellStyle name="20% - Accent5 2" xfId="82"/>
    <cellStyle name="20% - Accent5 2 2" xfId="136"/>
    <cellStyle name="20% - Accent5 3" xfId="66"/>
    <cellStyle name="20% - Accent5 3 2" xfId="120"/>
    <cellStyle name="20% - Accent5 4" xfId="99"/>
    <cellStyle name="20% - Accent6" xfId="47" builtinId="50" customBuiltin="1"/>
    <cellStyle name="20% - Accent6 2" xfId="84"/>
    <cellStyle name="20% - Accent6 2 2" xfId="138"/>
    <cellStyle name="20% - Accent6 3" xfId="68"/>
    <cellStyle name="20% - Accent6 3 2" xfId="122"/>
    <cellStyle name="20% - Accent6 4" xfId="101"/>
    <cellStyle name="40% - Accent1" xfId="28" builtinId="31" customBuiltin="1"/>
    <cellStyle name="40% - Accent1 2" xfId="75"/>
    <cellStyle name="40% - Accent1 2 2" xfId="129"/>
    <cellStyle name="40% - Accent1 3" xfId="59"/>
    <cellStyle name="40% - Accent1 3 2" xfId="113"/>
    <cellStyle name="40% - Accent1 4" xfId="92"/>
    <cellStyle name="40% - Accent2" xfId="32" builtinId="35" customBuiltin="1"/>
    <cellStyle name="40% - Accent2 2" xfId="77"/>
    <cellStyle name="40% - Accent2 2 2" xfId="131"/>
    <cellStyle name="40% - Accent2 3" xfId="61"/>
    <cellStyle name="40% - Accent2 3 2" xfId="115"/>
    <cellStyle name="40% - Accent2 4" xfId="94"/>
    <cellStyle name="40% - Accent3" xfId="36" builtinId="39" customBuiltin="1"/>
    <cellStyle name="40% - Accent3 2" xfId="79"/>
    <cellStyle name="40% - Accent3 2 2" xfId="133"/>
    <cellStyle name="40% - Accent3 3" xfId="63"/>
    <cellStyle name="40% - Accent3 3 2" xfId="117"/>
    <cellStyle name="40% - Accent3 4" xfId="96"/>
    <cellStyle name="40% - Accent4" xfId="40" builtinId="43" customBuiltin="1"/>
    <cellStyle name="40% - Accent4 2" xfId="81"/>
    <cellStyle name="40% - Accent4 2 2" xfId="135"/>
    <cellStyle name="40% - Accent4 3" xfId="65"/>
    <cellStyle name="40% - Accent4 3 2" xfId="119"/>
    <cellStyle name="40% - Accent4 4" xfId="98"/>
    <cellStyle name="40% - Accent5" xfId="44" builtinId="47" customBuiltin="1"/>
    <cellStyle name="40% - Accent5 2" xfId="83"/>
    <cellStyle name="40% - Accent5 2 2" xfId="137"/>
    <cellStyle name="40% - Accent5 3" xfId="67"/>
    <cellStyle name="40% - Accent5 3 2" xfId="121"/>
    <cellStyle name="40% - Accent5 4" xfId="100"/>
    <cellStyle name="40% - Accent6" xfId="48" builtinId="51" customBuiltin="1"/>
    <cellStyle name="40% - Accent6 2" xfId="85"/>
    <cellStyle name="40% - Accent6 2 2" xfId="139"/>
    <cellStyle name="40% - Accent6 3" xfId="69"/>
    <cellStyle name="40% - Accent6 3 2" xfId="123"/>
    <cellStyle name="40% - Accent6 4" xfId="102"/>
    <cellStyle name="60% - Accent1" xfId="29" builtinId="32" customBuiltin="1"/>
    <cellStyle name="60% - Accent2" xfId="33" builtinId="36" customBuiltin="1"/>
    <cellStyle name="60% - Accent3" xfId="37" builtinId="40" customBuiltin="1"/>
    <cellStyle name="60% - Accent4" xfId="41" builtinId="44" customBuiltin="1"/>
    <cellStyle name="60% - Accent5" xfId="45" builtinId="48" customBuiltin="1"/>
    <cellStyle name="60% - Accent6" xfId="49" builtinId="52" customBuiltin="1"/>
    <cellStyle name="Accent1" xfId="26" builtinId="29" customBuiltin="1"/>
    <cellStyle name="Accent2" xfId="30" builtinId="33" customBuiltin="1"/>
    <cellStyle name="Accent3" xfId="34" builtinId="37" customBuiltin="1"/>
    <cellStyle name="Accent4" xfId="38" builtinId="41" customBuiltin="1"/>
    <cellStyle name="Accent5" xfId="42" builtinId="45" customBuiltin="1"/>
    <cellStyle name="Accent6" xfId="46" builtinId="49" customBuiltin="1"/>
    <cellStyle name="Bad" xfId="16" builtinId="27" customBuiltin="1"/>
    <cellStyle name="Calculation" xfId="20" builtinId="22" customBuiltin="1"/>
    <cellStyle name="Check Cell" xfId="22" builtinId="23" customBuiltin="1"/>
    <cellStyle name="ColumnHeader" xfId="5"/>
    <cellStyle name="ColumnHeader 2" xfId="149"/>
    <cellStyle name="Explanatory Text" xfId="24" builtinId="53" customBuiltin="1"/>
    <cellStyle name="Good" xfId="15" builtinId="26" customBuiltin="1"/>
    <cellStyle name="GroupColumn0" xfId="3"/>
    <cellStyle name="GroupColumn0 2" xfId="147"/>
    <cellStyle name="Heading 1" xfId="11" builtinId="16" customBuiltin="1"/>
    <cellStyle name="Heading 2" xfId="12" builtinId="17" customBuiltin="1"/>
    <cellStyle name="Heading 3" xfId="13" builtinId="18" customBuiltin="1"/>
    <cellStyle name="Heading 4" xfId="14" builtinId="19" customBuiltin="1"/>
    <cellStyle name="Input" xfId="18" builtinId="20" customBuiltin="1"/>
    <cellStyle name="Linked Cell" xfId="21" builtinId="24" customBuiltin="1"/>
    <cellStyle name="Neutral" xfId="17" builtinId="28" customBuiltin="1"/>
    <cellStyle name="Normal" xfId="0" builtinId="0"/>
    <cellStyle name="Normal 10" xfId="151"/>
    <cellStyle name="Normal 2" xfId="1"/>
    <cellStyle name="Normal 2 2" xfId="9"/>
    <cellStyle name="Normal 3" xfId="2"/>
    <cellStyle name="Normal 4" xfId="8"/>
    <cellStyle name="Normal 4 2" xfId="53"/>
    <cellStyle name="Normal 4 2 2" xfId="89"/>
    <cellStyle name="Normal 4 2 2 2" xfId="142"/>
    <cellStyle name="Normal 4 2 3" xfId="72"/>
    <cellStyle name="Normal 4 2 3 2" xfId="126"/>
    <cellStyle name="Normal 4 2 4" xfId="108"/>
    <cellStyle name="Normal 4 2 5" xfId="144"/>
    <cellStyle name="Normal 4 3" xfId="51"/>
    <cellStyle name="Normal 4 3 2" xfId="73"/>
    <cellStyle name="Normal 4 3 2 2" xfId="127"/>
    <cellStyle name="Normal 4 3 3" xfId="107"/>
    <cellStyle name="Normal 4 4" xfId="57"/>
    <cellStyle name="Normal 4 4 2" xfId="106"/>
    <cellStyle name="Normal 4 5" xfId="104"/>
    <cellStyle name="Normal 4 6" xfId="111"/>
    <cellStyle name="Normal 4 7" xfId="90"/>
    <cellStyle name="Normal 4 8" xfId="143"/>
    <cellStyle name="Normal 5" xfId="56"/>
    <cellStyle name="Normal 5 2" xfId="88"/>
    <cellStyle name="Normal 6" xfId="54"/>
    <cellStyle name="Normal 6 2" xfId="86"/>
    <cellStyle name="Normal 6 2 2" xfId="140"/>
    <cellStyle name="Normal 6 3" xfId="70"/>
    <cellStyle name="Normal 6 3 2" xfId="124"/>
    <cellStyle name="Normal 6 4" xfId="109"/>
    <cellStyle name="Normal 7" xfId="145"/>
    <cellStyle name="Normal 8" xfId="146"/>
    <cellStyle name="Normal 9" xfId="150"/>
    <cellStyle name="Note 2" xfId="55"/>
    <cellStyle name="Note 2 2" xfId="87"/>
    <cellStyle name="Note 2 2 2" xfId="141"/>
    <cellStyle name="Note 2 3" xfId="71"/>
    <cellStyle name="Note 2 3 2" xfId="125"/>
    <cellStyle name="Note 2 4" xfId="110"/>
    <cellStyle name="Output" xfId="19" builtinId="21" customBuiltin="1"/>
    <cellStyle name="Percent" xfId="7" builtinId="5"/>
    <cellStyle name="Percent 2" xfId="6"/>
    <cellStyle name="Percent 3" xfId="52"/>
    <cellStyle name="Percent 4" xfId="50"/>
    <cellStyle name="Percent 5" xfId="105"/>
    <cellStyle name="Percent 6" xfId="103"/>
    <cellStyle name="RowHeader" xfId="4"/>
    <cellStyle name="RowHeader 2" xfId="148"/>
    <cellStyle name="Title" xfId="10" builtinId="15" customBuiltin="1"/>
    <cellStyle name="Total" xfId="25" builtinId="25" customBuiltin="1"/>
    <cellStyle name="Warning Text" xfId="23" builtinId="11" customBuiltin="1"/>
  </cellStyles>
  <dxfs count="28">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FF0000"/>
      </font>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3</xdr:col>
      <xdr:colOff>395816</xdr:colOff>
      <xdr:row>22</xdr:row>
      <xdr:rowOff>173567</xdr:rowOff>
    </xdr:from>
    <xdr:to>
      <xdr:col>3</xdr:col>
      <xdr:colOff>402166</xdr:colOff>
      <xdr:row>45</xdr:row>
      <xdr:rowOff>95250</xdr:rowOff>
    </xdr:to>
    <xdr:cxnSp macro="">
      <xdr:nvCxnSpPr>
        <xdr:cNvPr id="5" name="Straight Arrow Connector 4"/>
        <xdr:cNvCxnSpPr/>
      </xdr:nvCxnSpPr>
      <xdr:spPr>
        <a:xfrm>
          <a:off x="4544483" y="13741400"/>
          <a:ext cx="6350" cy="4059767"/>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391583</xdr:colOff>
      <xdr:row>49</xdr:row>
      <xdr:rowOff>21166</xdr:rowOff>
    </xdr:from>
    <xdr:to>
      <xdr:col>3</xdr:col>
      <xdr:colOff>412750</xdr:colOff>
      <xdr:row>96</xdr:row>
      <xdr:rowOff>169333</xdr:rowOff>
    </xdr:to>
    <xdr:cxnSp macro="">
      <xdr:nvCxnSpPr>
        <xdr:cNvPr id="7" name="Straight Arrow Connector 6"/>
        <xdr:cNvCxnSpPr/>
      </xdr:nvCxnSpPr>
      <xdr:spPr>
        <a:xfrm>
          <a:off x="4635500" y="18965333"/>
          <a:ext cx="21167" cy="9133417"/>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300567</xdr:colOff>
      <xdr:row>22</xdr:row>
      <xdr:rowOff>173566</xdr:rowOff>
    </xdr:from>
    <xdr:to>
      <xdr:col>6</xdr:col>
      <xdr:colOff>306917</xdr:colOff>
      <xdr:row>45</xdr:row>
      <xdr:rowOff>95249</xdr:rowOff>
    </xdr:to>
    <xdr:cxnSp macro="">
      <xdr:nvCxnSpPr>
        <xdr:cNvPr id="10" name="Straight Arrow Connector 9"/>
        <xdr:cNvCxnSpPr/>
      </xdr:nvCxnSpPr>
      <xdr:spPr>
        <a:xfrm>
          <a:off x="6618817" y="14080066"/>
          <a:ext cx="6350" cy="4059766"/>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347133</xdr:colOff>
      <xdr:row>22</xdr:row>
      <xdr:rowOff>156633</xdr:rowOff>
    </xdr:from>
    <xdr:to>
      <xdr:col>7</xdr:col>
      <xdr:colOff>353483</xdr:colOff>
      <xdr:row>45</xdr:row>
      <xdr:rowOff>78316</xdr:rowOff>
    </xdr:to>
    <xdr:cxnSp macro="">
      <xdr:nvCxnSpPr>
        <xdr:cNvPr id="11" name="Straight Arrow Connector 10"/>
        <xdr:cNvCxnSpPr/>
      </xdr:nvCxnSpPr>
      <xdr:spPr>
        <a:xfrm>
          <a:off x="7247466" y="14063133"/>
          <a:ext cx="6350" cy="4059766"/>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488949</xdr:colOff>
      <xdr:row>22</xdr:row>
      <xdr:rowOff>171449</xdr:rowOff>
    </xdr:from>
    <xdr:to>
      <xdr:col>9</xdr:col>
      <xdr:colOff>495299</xdr:colOff>
      <xdr:row>45</xdr:row>
      <xdr:rowOff>93132</xdr:rowOff>
    </xdr:to>
    <xdr:cxnSp macro="">
      <xdr:nvCxnSpPr>
        <xdr:cNvPr id="12" name="Straight Arrow Connector 11"/>
        <xdr:cNvCxnSpPr/>
      </xdr:nvCxnSpPr>
      <xdr:spPr>
        <a:xfrm>
          <a:off x="8828616" y="14077949"/>
          <a:ext cx="6350" cy="4059766"/>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419098</xdr:colOff>
      <xdr:row>22</xdr:row>
      <xdr:rowOff>175682</xdr:rowOff>
    </xdr:from>
    <xdr:to>
      <xdr:col>11</xdr:col>
      <xdr:colOff>425448</xdr:colOff>
      <xdr:row>45</xdr:row>
      <xdr:rowOff>97365</xdr:rowOff>
    </xdr:to>
    <xdr:cxnSp macro="">
      <xdr:nvCxnSpPr>
        <xdr:cNvPr id="13" name="Straight Arrow Connector 12"/>
        <xdr:cNvCxnSpPr/>
      </xdr:nvCxnSpPr>
      <xdr:spPr>
        <a:xfrm>
          <a:off x="10462681" y="14082182"/>
          <a:ext cx="6350" cy="4059766"/>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507999</xdr:colOff>
      <xdr:row>49</xdr:row>
      <xdr:rowOff>42333</xdr:rowOff>
    </xdr:from>
    <xdr:to>
      <xdr:col>9</xdr:col>
      <xdr:colOff>508000</xdr:colOff>
      <xdr:row>74</xdr:row>
      <xdr:rowOff>201083</xdr:rowOff>
    </xdr:to>
    <xdr:cxnSp macro="">
      <xdr:nvCxnSpPr>
        <xdr:cNvPr id="18" name="Straight Arrow Connector 17"/>
        <xdr:cNvCxnSpPr/>
      </xdr:nvCxnSpPr>
      <xdr:spPr>
        <a:xfrm>
          <a:off x="8847666" y="19632083"/>
          <a:ext cx="1" cy="4656667"/>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438150</xdr:colOff>
      <xdr:row>49</xdr:row>
      <xdr:rowOff>35983</xdr:rowOff>
    </xdr:from>
    <xdr:to>
      <xdr:col>11</xdr:col>
      <xdr:colOff>459317</xdr:colOff>
      <xdr:row>96</xdr:row>
      <xdr:rowOff>184150</xdr:rowOff>
    </xdr:to>
    <xdr:cxnSp macro="">
      <xdr:nvCxnSpPr>
        <xdr:cNvPr id="19" name="Straight Arrow Connector 18"/>
        <xdr:cNvCxnSpPr/>
      </xdr:nvCxnSpPr>
      <xdr:spPr>
        <a:xfrm>
          <a:off x="10481733" y="19318816"/>
          <a:ext cx="21167" cy="9133417"/>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342900</xdr:colOff>
      <xdr:row>49</xdr:row>
      <xdr:rowOff>14816</xdr:rowOff>
    </xdr:from>
    <xdr:to>
      <xdr:col>7</xdr:col>
      <xdr:colOff>359834</xdr:colOff>
      <xdr:row>82</xdr:row>
      <xdr:rowOff>116417</xdr:rowOff>
    </xdr:to>
    <xdr:cxnSp macro="">
      <xdr:nvCxnSpPr>
        <xdr:cNvPr id="21" name="Straight Arrow Connector 20"/>
        <xdr:cNvCxnSpPr/>
      </xdr:nvCxnSpPr>
      <xdr:spPr>
        <a:xfrm>
          <a:off x="7243233" y="13550899"/>
          <a:ext cx="16934" cy="6250518"/>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349250</xdr:colOff>
      <xdr:row>85</xdr:row>
      <xdr:rowOff>0</xdr:rowOff>
    </xdr:from>
    <xdr:to>
      <xdr:col>7</xdr:col>
      <xdr:colOff>349252</xdr:colOff>
      <xdr:row>96</xdr:row>
      <xdr:rowOff>127000</xdr:rowOff>
    </xdr:to>
    <xdr:cxnSp macro="">
      <xdr:nvCxnSpPr>
        <xdr:cNvPr id="23" name="Straight Arrow Connector 22"/>
        <xdr:cNvCxnSpPr/>
      </xdr:nvCxnSpPr>
      <xdr:spPr>
        <a:xfrm flipH="1">
          <a:off x="7249583" y="26490083"/>
          <a:ext cx="2" cy="2211917"/>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289984</xdr:colOff>
      <xdr:row>48</xdr:row>
      <xdr:rowOff>173565</xdr:rowOff>
    </xdr:from>
    <xdr:to>
      <xdr:col>6</xdr:col>
      <xdr:colOff>306918</xdr:colOff>
      <xdr:row>74</xdr:row>
      <xdr:rowOff>211665</xdr:rowOff>
    </xdr:to>
    <xdr:cxnSp macro="">
      <xdr:nvCxnSpPr>
        <xdr:cNvPr id="22" name="Straight Arrow Connector 21"/>
        <xdr:cNvCxnSpPr/>
      </xdr:nvCxnSpPr>
      <xdr:spPr>
        <a:xfrm>
          <a:off x="6608234" y="19583398"/>
          <a:ext cx="16934" cy="4715934"/>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285750</xdr:colOff>
      <xdr:row>77</xdr:row>
      <xdr:rowOff>10584</xdr:rowOff>
    </xdr:from>
    <xdr:to>
      <xdr:col>6</xdr:col>
      <xdr:colOff>285751</xdr:colOff>
      <xdr:row>96</xdr:row>
      <xdr:rowOff>179917</xdr:rowOff>
    </xdr:to>
    <xdr:cxnSp macro="">
      <xdr:nvCxnSpPr>
        <xdr:cNvPr id="24" name="Straight Arrow Connector 23"/>
        <xdr:cNvCxnSpPr/>
      </xdr:nvCxnSpPr>
      <xdr:spPr>
        <a:xfrm>
          <a:off x="6604000" y="24849667"/>
          <a:ext cx="1" cy="390525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497416</xdr:colOff>
      <xdr:row>77</xdr:row>
      <xdr:rowOff>21170</xdr:rowOff>
    </xdr:from>
    <xdr:to>
      <xdr:col>9</xdr:col>
      <xdr:colOff>501650</xdr:colOff>
      <xdr:row>96</xdr:row>
      <xdr:rowOff>120653</xdr:rowOff>
    </xdr:to>
    <xdr:cxnSp macro="">
      <xdr:nvCxnSpPr>
        <xdr:cNvPr id="25" name="Straight Arrow Connector 24"/>
        <xdr:cNvCxnSpPr/>
      </xdr:nvCxnSpPr>
      <xdr:spPr>
        <a:xfrm>
          <a:off x="8837083" y="24860253"/>
          <a:ext cx="4234" cy="383540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R109"/>
  <sheetViews>
    <sheetView tabSelected="1" zoomScale="90" zoomScaleNormal="90" zoomScaleSheetLayoutView="100" workbookViewId="0">
      <selection activeCell="K77" sqref="K77"/>
    </sheetView>
  </sheetViews>
  <sheetFormatPr defaultRowHeight="11.25" x14ac:dyDescent="0.2"/>
  <cols>
    <col min="1" max="1" width="27.140625" style="4" customWidth="1"/>
    <col min="2" max="2" width="25.7109375" style="7" customWidth="1"/>
    <col min="3" max="3" width="10.7109375" style="4" customWidth="1"/>
    <col min="4" max="4" width="11.7109375" style="4" customWidth="1"/>
    <col min="5" max="5" width="8.7109375" style="7" customWidth="1"/>
    <col min="6" max="6" width="10.5703125" style="7" customWidth="1"/>
    <col min="7" max="7" width="8.7109375" style="4" customWidth="1"/>
    <col min="8" max="9" width="10.7109375" style="4" customWidth="1"/>
    <col min="10" max="10" width="14.7109375" style="4" customWidth="1"/>
    <col min="11" max="11" width="10.7109375" style="4" customWidth="1"/>
    <col min="12" max="12" width="12.7109375" style="4" customWidth="1"/>
    <col min="13" max="14" width="10.7109375" style="4" customWidth="1"/>
    <col min="15" max="15" width="17.7109375" style="4" customWidth="1"/>
    <col min="16" max="17" width="10.7109375" style="4" customWidth="1"/>
    <col min="18" max="18" width="10.140625" style="4" bestFit="1" customWidth="1"/>
    <col min="19" max="20" width="10" style="4" customWidth="1"/>
    <col min="21" max="21" width="11.7109375" style="4" customWidth="1"/>
    <col min="22" max="24" width="9.140625" style="4"/>
    <col min="25" max="25" width="10.85546875" style="4" customWidth="1"/>
    <col min="26" max="34" width="9.140625" style="4"/>
    <col min="35" max="35" width="19.7109375" style="4" customWidth="1"/>
    <col min="36" max="16384" width="9.140625" style="4"/>
  </cols>
  <sheetData>
    <row r="1" spans="1:18" ht="35.1" customHeight="1" thickBot="1" x14ac:dyDescent="0.25">
      <c r="A1" s="225" t="s">
        <v>377</v>
      </c>
      <c r="B1" s="226"/>
      <c r="C1" s="226"/>
      <c r="D1" s="226"/>
      <c r="E1" s="226"/>
      <c r="F1" s="226"/>
      <c r="G1" s="226"/>
      <c r="H1" s="226"/>
      <c r="I1" s="226"/>
      <c r="J1" s="226"/>
      <c r="K1" s="226"/>
      <c r="L1" s="226"/>
      <c r="M1" s="226"/>
      <c r="N1" s="226"/>
      <c r="O1" s="226"/>
      <c r="P1" s="226"/>
      <c r="Q1" s="226"/>
      <c r="R1" s="227"/>
    </row>
    <row r="2" spans="1:18" ht="27.6" customHeight="1" x14ac:dyDescent="0.2">
      <c r="A2" s="205" t="s">
        <v>0</v>
      </c>
      <c r="B2" s="206"/>
      <c r="C2" s="231" t="s">
        <v>250</v>
      </c>
      <c r="D2" s="231"/>
      <c r="E2" s="232"/>
      <c r="F2" s="202"/>
      <c r="G2" s="235" t="s">
        <v>22</v>
      </c>
      <c r="H2" s="206"/>
      <c r="I2" s="206"/>
      <c r="J2" s="206"/>
      <c r="K2" s="237" t="s">
        <v>252</v>
      </c>
      <c r="L2" s="237"/>
      <c r="M2" s="237"/>
      <c r="N2" s="237"/>
      <c r="O2" s="237"/>
      <c r="P2" s="237"/>
      <c r="Q2" s="237"/>
      <c r="R2" s="238"/>
    </row>
    <row r="3" spans="1:18" ht="27.6" customHeight="1" x14ac:dyDescent="0.2">
      <c r="A3" s="207" t="s">
        <v>2</v>
      </c>
      <c r="B3" s="208"/>
      <c r="C3" s="209">
        <v>42199</v>
      </c>
      <c r="D3" s="209"/>
      <c r="E3" s="210"/>
      <c r="F3" s="203"/>
      <c r="G3" s="236" t="s">
        <v>57</v>
      </c>
      <c r="H3" s="208"/>
      <c r="I3" s="208"/>
      <c r="J3" s="208"/>
      <c r="K3" s="211">
        <v>13275</v>
      </c>
      <c r="L3" s="211"/>
      <c r="M3" s="211"/>
      <c r="N3" s="211"/>
      <c r="O3" s="211"/>
      <c r="P3" s="211"/>
      <c r="Q3" s="211"/>
      <c r="R3" s="239"/>
    </row>
    <row r="4" spans="1:18" ht="24.95" customHeight="1" x14ac:dyDescent="0.2">
      <c r="A4" s="207" t="s">
        <v>63</v>
      </c>
      <c r="B4" s="208"/>
      <c r="C4" s="209">
        <v>42171</v>
      </c>
      <c r="D4" s="209"/>
      <c r="E4" s="210"/>
      <c r="F4" s="203"/>
      <c r="G4" s="236" t="s">
        <v>10</v>
      </c>
      <c r="H4" s="208"/>
      <c r="I4" s="208"/>
      <c r="J4" s="208"/>
      <c r="K4" s="211" t="s">
        <v>378</v>
      </c>
      <c r="L4" s="211"/>
      <c r="M4" s="211"/>
      <c r="N4" s="211"/>
      <c r="O4" s="211"/>
      <c r="P4" s="211"/>
      <c r="Q4" s="211"/>
      <c r="R4" s="239"/>
    </row>
    <row r="5" spans="1:18" ht="27.6" customHeight="1" x14ac:dyDescent="0.2">
      <c r="A5" s="207" t="s">
        <v>64</v>
      </c>
      <c r="B5" s="208"/>
      <c r="C5" s="209" t="s">
        <v>251</v>
      </c>
      <c r="D5" s="209"/>
      <c r="E5" s="210"/>
      <c r="F5" s="203"/>
      <c r="G5" s="236" t="s">
        <v>11</v>
      </c>
      <c r="H5" s="208"/>
      <c r="I5" s="208"/>
      <c r="J5" s="208"/>
      <c r="K5" s="221"/>
      <c r="L5" s="221"/>
      <c r="M5" s="221"/>
      <c r="N5" s="221"/>
      <c r="O5" s="221"/>
      <c r="P5" s="221"/>
      <c r="Q5" s="221"/>
      <c r="R5" s="222"/>
    </row>
    <row r="6" spans="1:18" ht="27.6" customHeight="1" x14ac:dyDescent="0.2">
      <c r="A6" s="207" t="s">
        <v>246</v>
      </c>
      <c r="B6" s="208"/>
      <c r="C6" s="211" t="s">
        <v>261</v>
      </c>
      <c r="D6" s="211"/>
      <c r="E6" s="212"/>
      <c r="F6" s="203"/>
      <c r="G6" s="236" t="s">
        <v>247</v>
      </c>
      <c r="H6" s="208"/>
      <c r="I6" s="208"/>
      <c r="J6" s="208"/>
      <c r="K6" s="223">
        <v>3</v>
      </c>
      <c r="L6" s="223"/>
      <c r="M6" s="223"/>
      <c r="N6" s="223"/>
      <c r="O6" s="223"/>
      <c r="P6" s="223"/>
      <c r="Q6" s="223"/>
      <c r="R6" s="224"/>
    </row>
    <row r="7" spans="1:18" s="63" customFormat="1" ht="27.6" customHeight="1" x14ac:dyDescent="0.2">
      <c r="A7" s="207" t="s">
        <v>262</v>
      </c>
      <c r="B7" s="208"/>
      <c r="C7" s="211" t="s">
        <v>261</v>
      </c>
      <c r="D7" s="211"/>
      <c r="E7" s="212"/>
      <c r="F7" s="203"/>
      <c r="G7" s="215" t="s">
        <v>253</v>
      </c>
      <c r="H7" s="216"/>
      <c r="I7" s="216"/>
      <c r="J7" s="216"/>
      <c r="K7" s="101">
        <v>80</v>
      </c>
      <c r="L7" s="101">
        <v>80</v>
      </c>
      <c r="M7" s="217"/>
      <c r="N7" s="217"/>
      <c r="O7" s="217"/>
      <c r="P7" s="217"/>
      <c r="Q7" s="217"/>
      <c r="R7" s="218"/>
    </row>
    <row r="8" spans="1:18" ht="27.6" customHeight="1" thickBot="1" x14ac:dyDescent="0.25">
      <c r="A8" s="240" t="s">
        <v>245</v>
      </c>
      <c r="B8" s="220"/>
      <c r="C8" s="213" t="s">
        <v>263</v>
      </c>
      <c r="D8" s="213"/>
      <c r="E8" s="214"/>
      <c r="F8" s="204"/>
      <c r="G8" s="219" t="s">
        <v>51</v>
      </c>
      <c r="H8" s="220"/>
      <c r="I8" s="220"/>
      <c r="J8" s="220"/>
      <c r="K8" s="233">
        <f>L7/K7</f>
        <v>1</v>
      </c>
      <c r="L8" s="233"/>
      <c r="M8" s="233"/>
      <c r="N8" s="233"/>
      <c r="O8" s="233"/>
      <c r="P8" s="233"/>
      <c r="Q8" s="233"/>
      <c r="R8" s="234"/>
    </row>
    <row r="9" spans="1:18" ht="27.6" customHeight="1" x14ac:dyDescent="0.2">
      <c r="A9" s="228" t="s">
        <v>166</v>
      </c>
      <c r="B9" s="229"/>
      <c r="C9" s="229"/>
      <c r="D9" s="229"/>
      <c r="E9" s="229"/>
      <c r="F9" s="229"/>
      <c r="G9" s="229"/>
      <c r="H9" s="229"/>
      <c r="I9" s="229"/>
      <c r="J9" s="229"/>
      <c r="K9" s="229"/>
      <c r="L9" s="229"/>
      <c r="M9" s="229"/>
      <c r="N9" s="229"/>
      <c r="O9" s="229"/>
      <c r="P9" s="229"/>
      <c r="Q9" s="229"/>
      <c r="R9" s="230"/>
    </row>
    <row r="10" spans="1:18" ht="46.5" customHeight="1" thickBot="1" x14ac:dyDescent="0.25">
      <c r="A10" s="190" t="s">
        <v>379</v>
      </c>
      <c r="B10" s="191"/>
      <c r="C10" s="191"/>
      <c r="D10" s="191"/>
      <c r="E10" s="191"/>
      <c r="F10" s="191"/>
      <c r="G10" s="191"/>
      <c r="H10" s="191"/>
      <c r="I10" s="191"/>
      <c r="J10" s="191"/>
      <c r="K10" s="191"/>
      <c r="L10" s="191"/>
      <c r="M10" s="191"/>
      <c r="N10" s="191"/>
      <c r="O10" s="191"/>
      <c r="P10" s="191"/>
      <c r="Q10" s="191"/>
      <c r="R10" s="192"/>
    </row>
    <row r="11" spans="1:18" s="7" customFormat="1" ht="50.1" customHeight="1" thickBot="1" x14ac:dyDescent="0.25">
      <c r="A11" s="96" t="s">
        <v>62</v>
      </c>
      <c r="B11" s="54" t="s">
        <v>148</v>
      </c>
      <c r="C11" s="95" t="s">
        <v>151</v>
      </c>
      <c r="D11" s="95" t="s">
        <v>53</v>
      </c>
      <c r="E11" s="95" t="s">
        <v>1</v>
      </c>
      <c r="F11" s="95" t="s">
        <v>56</v>
      </c>
      <c r="G11" s="95" t="s">
        <v>47</v>
      </c>
      <c r="H11" s="95" t="s">
        <v>8</v>
      </c>
      <c r="I11" s="95" t="s">
        <v>136</v>
      </c>
      <c r="J11" s="95" t="s">
        <v>170</v>
      </c>
      <c r="K11" s="95" t="s">
        <v>171</v>
      </c>
      <c r="L11" s="95" t="s">
        <v>49</v>
      </c>
      <c r="M11" s="95" t="s">
        <v>172</v>
      </c>
      <c r="N11" s="95" t="s">
        <v>138</v>
      </c>
      <c r="O11" s="95" t="s">
        <v>110</v>
      </c>
      <c r="P11" s="55" t="s">
        <v>135</v>
      </c>
      <c r="Q11" s="55" t="s">
        <v>137</v>
      </c>
      <c r="R11" s="56" t="s">
        <v>240</v>
      </c>
    </row>
    <row r="12" spans="1:18" s="63" customFormat="1" ht="27.6" customHeight="1" x14ac:dyDescent="0.2">
      <c r="A12" s="50" t="s">
        <v>260</v>
      </c>
      <c r="B12" s="20" t="s">
        <v>149</v>
      </c>
      <c r="C12" s="159" t="s">
        <v>144</v>
      </c>
      <c r="D12" s="18" t="s">
        <v>257</v>
      </c>
      <c r="E12" s="159" t="s">
        <v>18</v>
      </c>
      <c r="F12" s="159" t="s">
        <v>54</v>
      </c>
      <c r="G12" s="90"/>
      <c r="H12" s="90"/>
      <c r="I12" s="90"/>
      <c r="J12" s="90"/>
      <c r="K12" s="90"/>
      <c r="L12" s="43" t="s">
        <v>257</v>
      </c>
      <c r="M12" s="43" t="s">
        <v>48</v>
      </c>
      <c r="N12" s="162"/>
      <c r="O12" s="162"/>
      <c r="P12" s="91"/>
      <c r="Q12" s="91"/>
      <c r="R12" s="44" t="s">
        <v>257</v>
      </c>
    </row>
    <row r="13" spans="1:18" ht="27.6" customHeight="1" x14ac:dyDescent="0.2">
      <c r="A13" s="98" t="s">
        <v>12</v>
      </c>
      <c r="B13" s="20" t="s">
        <v>149</v>
      </c>
      <c r="C13" s="17" t="s">
        <v>144</v>
      </c>
      <c r="D13" s="18" t="s">
        <v>257</v>
      </c>
      <c r="E13" s="17" t="s">
        <v>18</v>
      </c>
      <c r="F13" s="17" t="s">
        <v>54</v>
      </c>
      <c r="G13" s="90"/>
      <c r="H13" s="90"/>
      <c r="I13" s="90"/>
      <c r="J13" s="90"/>
      <c r="K13" s="90"/>
      <c r="L13" s="43" t="s">
        <v>257</v>
      </c>
      <c r="M13" s="43" t="s">
        <v>48</v>
      </c>
      <c r="N13" s="19" t="s">
        <v>257</v>
      </c>
      <c r="O13" s="19" t="s">
        <v>139</v>
      </c>
      <c r="P13" s="91"/>
      <c r="Q13" s="91"/>
      <c r="R13" s="44" t="s">
        <v>257</v>
      </c>
    </row>
    <row r="14" spans="1:18" ht="27.6" customHeight="1" x14ac:dyDescent="0.2">
      <c r="A14" s="9" t="s">
        <v>156</v>
      </c>
      <c r="B14" s="21" t="s">
        <v>150</v>
      </c>
      <c r="C14" s="71" t="s">
        <v>145</v>
      </c>
      <c r="D14" s="61" t="s">
        <v>257</v>
      </c>
      <c r="E14" s="71" t="s">
        <v>154</v>
      </c>
      <c r="F14" s="71" t="s">
        <v>33</v>
      </c>
      <c r="G14" s="58" t="s">
        <v>257</v>
      </c>
      <c r="H14" s="58" t="s">
        <v>257</v>
      </c>
      <c r="I14" s="58" t="s">
        <v>4</v>
      </c>
      <c r="J14" s="58" t="s">
        <v>257</v>
      </c>
      <c r="K14" s="58" t="s">
        <v>5</v>
      </c>
      <c r="L14" s="69" t="s">
        <v>257</v>
      </c>
      <c r="M14" s="69" t="s">
        <v>50</v>
      </c>
      <c r="N14" s="58" t="s">
        <v>257</v>
      </c>
      <c r="O14" s="58" t="s">
        <v>6</v>
      </c>
      <c r="P14" s="91"/>
      <c r="Q14" s="91"/>
      <c r="R14" s="45" t="s">
        <v>257</v>
      </c>
    </row>
    <row r="15" spans="1:18" s="63" customFormat="1" ht="27.6" customHeight="1" x14ac:dyDescent="0.2">
      <c r="A15" s="64" t="s">
        <v>141</v>
      </c>
      <c r="B15" s="21" t="s">
        <v>152</v>
      </c>
      <c r="C15" s="158" t="s">
        <v>143</v>
      </c>
      <c r="D15" s="52" t="s">
        <v>257</v>
      </c>
      <c r="E15" s="158" t="s">
        <v>153</v>
      </c>
      <c r="F15" s="53" t="s">
        <v>33</v>
      </c>
      <c r="G15" s="58" t="s">
        <v>257</v>
      </c>
      <c r="H15" s="58" t="s">
        <v>257</v>
      </c>
      <c r="I15" s="58" t="s">
        <v>4</v>
      </c>
      <c r="J15" s="58" t="s">
        <v>257</v>
      </c>
      <c r="K15" s="58" t="s">
        <v>5</v>
      </c>
      <c r="L15" s="69" t="s">
        <v>257</v>
      </c>
      <c r="M15" s="69" t="s">
        <v>50</v>
      </c>
      <c r="N15" s="58" t="s">
        <v>257</v>
      </c>
      <c r="O15" s="58" t="s">
        <v>6</v>
      </c>
      <c r="P15" s="91"/>
      <c r="Q15" s="91"/>
      <c r="R15" s="46" t="s">
        <v>257</v>
      </c>
    </row>
    <row r="16" spans="1:18" ht="27.6" customHeight="1" x14ac:dyDescent="0.2">
      <c r="A16" s="9" t="s">
        <v>259</v>
      </c>
      <c r="B16" s="21" t="s">
        <v>152</v>
      </c>
      <c r="C16" s="71" t="s">
        <v>145</v>
      </c>
      <c r="D16" s="52" t="s">
        <v>264</v>
      </c>
      <c r="E16" s="71" t="s">
        <v>258</v>
      </c>
      <c r="F16" s="53" t="s">
        <v>33</v>
      </c>
      <c r="G16" s="58" t="s">
        <v>257</v>
      </c>
      <c r="H16" s="58" t="s">
        <v>257</v>
      </c>
      <c r="I16" s="58" t="s">
        <v>4</v>
      </c>
      <c r="J16" s="58" t="s">
        <v>257</v>
      </c>
      <c r="K16" s="58" t="s">
        <v>5</v>
      </c>
      <c r="L16" s="69" t="s">
        <v>257</v>
      </c>
      <c r="M16" s="69" t="s">
        <v>50</v>
      </c>
      <c r="N16" s="58" t="s">
        <v>257</v>
      </c>
      <c r="O16" s="58" t="s">
        <v>6</v>
      </c>
      <c r="P16" s="91"/>
      <c r="Q16" s="91"/>
      <c r="R16" s="46" t="s">
        <v>257</v>
      </c>
    </row>
    <row r="17" spans="1:18" ht="27.6" customHeight="1" x14ac:dyDescent="0.2">
      <c r="A17" s="9" t="s">
        <v>14</v>
      </c>
      <c r="B17" s="21" t="s">
        <v>147</v>
      </c>
      <c r="C17" s="71" t="s">
        <v>145</v>
      </c>
      <c r="D17" s="61" t="s">
        <v>257</v>
      </c>
      <c r="E17" s="71" t="s">
        <v>167</v>
      </c>
      <c r="F17" s="71" t="s">
        <v>34</v>
      </c>
      <c r="G17" s="58" t="s">
        <v>257</v>
      </c>
      <c r="H17" s="58" t="s">
        <v>257</v>
      </c>
      <c r="I17" s="58" t="s">
        <v>4</v>
      </c>
      <c r="J17" s="58" t="s">
        <v>257</v>
      </c>
      <c r="K17" s="58" t="s">
        <v>5</v>
      </c>
      <c r="L17" s="58" t="s">
        <v>257</v>
      </c>
      <c r="M17" s="69" t="s">
        <v>50</v>
      </c>
      <c r="N17" s="58" t="s">
        <v>257</v>
      </c>
      <c r="O17" s="58" t="s">
        <v>6</v>
      </c>
      <c r="P17" s="26" t="s">
        <v>257</v>
      </c>
      <c r="Q17" s="26" t="s">
        <v>140</v>
      </c>
      <c r="R17" s="45" t="s">
        <v>257</v>
      </c>
    </row>
    <row r="18" spans="1:18" ht="27.6" customHeight="1" x14ac:dyDescent="0.2">
      <c r="A18" s="9" t="s">
        <v>15</v>
      </c>
      <c r="B18" s="21" t="s">
        <v>149</v>
      </c>
      <c r="C18" s="71" t="s">
        <v>145</v>
      </c>
      <c r="D18" s="61" t="s">
        <v>257</v>
      </c>
      <c r="E18" s="71" t="s">
        <v>168</v>
      </c>
      <c r="F18" s="71" t="s">
        <v>34</v>
      </c>
      <c r="G18" s="58" t="s">
        <v>257</v>
      </c>
      <c r="H18" s="58" t="s">
        <v>257</v>
      </c>
      <c r="I18" s="58" t="s">
        <v>4</v>
      </c>
      <c r="J18" s="58" t="s">
        <v>257</v>
      </c>
      <c r="K18" s="58" t="s">
        <v>5</v>
      </c>
      <c r="L18" s="69" t="s">
        <v>257</v>
      </c>
      <c r="M18" s="69" t="s">
        <v>50</v>
      </c>
      <c r="N18" s="58" t="s">
        <v>257</v>
      </c>
      <c r="O18" s="58" t="s">
        <v>6</v>
      </c>
      <c r="P18" s="26" t="s">
        <v>257</v>
      </c>
      <c r="Q18" s="26" t="s">
        <v>140</v>
      </c>
      <c r="R18" s="45" t="s">
        <v>257</v>
      </c>
    </row>
    <row r="19" spans="1:18" ht="27.6" customHeight="1" x14ac:dyDescent="0.2">
      <c r="A19" s="27" t="s">
        <v>16</v>
      </c>
      <c r="B19" s="28" t="s">
        <v>155</v>
      </c>
      <c r="C19" s="71" t="s">
        <v>145</v>
      </c>
      <c r="D19" s="61" t="s">
        <v>257</v>
      </c>
      <c r="E19" s="71" t="s">
        <v>21</v>
      </c>
      <c r="F19" s="71" t="s">
        <v>3</v>
      </c>
      <c r="G19" s="58" t="s">
        <v>257</v>
      </c>
      <c r="H19" s="58" t="s">
        <v>257</v>
      </c>
      <c r="I19" s="58" t="s">
        <v>4</v>
      </c>
      <c r="J19" s="58" t="s">
        <v>257</v>
      </c>
      <c r="K19" s="58" t="s">
        <v>5</v>
      </c>
      <c r="L19" s="69" t="s">
        <v>257</v>
      </c>
      <c r="M19" s="69" t="s">
        <v>50</v>
      </c>
      <c r="N19" s="58" t="s">
        <v>257</v>
      </c>
      <c r="O19" s="58" t="s">
        <v>6</v>
      </c>
      <c r="P19" s="91"/>
      <c r="Q19" s="91"/>
      <c r="R19" s="47" t="s">
        <v>257</v>
      </c>
    </row>
    <row r="20" spans="1:18" ht="27.6" customHeight="1" x14ac:dyDescent="0.2">
      <c r="A20" s="9" t="s">
        <v>169</v>
      </c>
      <c r="B20" s="21" t="s">
        <v>149</v>
      </c>
      <c r="C20" s="71" t="s">
        <v>146</v>
      </c>
      <c r="D20" s="61" t="s">
        <v>257</v>
      </c>
      <c r="E20" s="71" t="s">
        <v>20</v>
      </c>
      <c r="F20" s="71" t="s">
        <v>23</v>
      </c>
      <c r="G20" s="58" t="s">
        <v>257</v>
      </c>
      <c r="H20" s="78"/>
      <c r="I20" s="78"/>
      <c r="J20" s="78"/>
      <c r="K20" s="78"/>
      <c r="L20" s="69" t="s">
        <v>257</v>
      </c>
      <c r="M20" s="69" t="s">
        <v>142</v>
      </c>
      <c r="N20" s="58" t="s">
        <v>257</v>
      </c>
      <c r="O20" s="58" t="s">
        <v>4</v>
      </c>
      <c r="P20" s="91"/>
      <c r="Q20" s="91"/>
      <c r="R20" s="45" t="s">
        <v>257</v>
      </c>
    </row>
    <row r="21" spans="1:18" ht="27.6" customHeight="1" thickBot="1" x14ac:dyDescent="0.25">
      <c r="A21" s="65" t="s">
        <v>13</v>
      </c>
      <c r="B21" s="97" t="s">
        <v>149</v>
      </c>
      <c r="C21" s="165" t="s">
        <v>146</v>
      </c>
      <c r="D21" s="62" t="s">
        <v>257</v>
      </c>
      <c r="E21" s="165" t="s">
        <v>19</v>
      </c>
      <c r="F21" s="165" t="s">
        <v>3</v>
      </c>
      <c r="G21" s="94" t="s">
        <v>257</v>
      </c>
      <c r="H21" s="80"/>
      <c r="I21" s="80"/>
      <c r="J21" s="80"/>
      <c r="K21" s="80"/>
      <c r="L21" s="85" t="s">
        <v>257</v>
      </c>
      <c r="M21" s="85" t="s">
        <v>142</v>
      </c>
      <c r="N21" s="94" t="s">
        <v>257</v>
      </c>
      <c r="O21" s="94" t="s">
        <v>4</v>
      </c>
      <c r="P21" s="82"/>
      <c r="Q21" s="82"/>
      <c r="R21" s="48" t="s">
        <v>257</v>
      </c>
    </row>
    <row r="22" spans="1:18" s="63" customFormat="1" ht="34.5" thickBot="1" x14ac:dyDescent="0.25">
      <c r="A22" s="99" t="s">
        <v>90</v>
      </c>
      <c r="B22" s="54" t="s">
        <v>148</v>
      </c>
      <c r="C22" s="95" t="s">
        <v>151</v>
      </c>
      <c r="D22" s="95" t="s">
        <v>53</v>
      </c>
      <c r="E22" s="95" t="s">
        <v>1</v>
      </c>
      <c r="F22" s="95" t="s">
        <v>56</v>
      </c>
      <c r="G22" s="95" t="s">
        <v>47</v>
      </c>
      <c r="H22" s="95" t="s">
        <v>8</v>
      </c>
      <c r="I22" s="95" t="s">
        <v>136</v>
      </c>
      <c r="J22" s="95" t="s">
        <v>170</v>
      </c>
      <c r="K22" s="95" t="s">
        <v>171</v>
      </c>
      <c r="L22" s="95" t="s">
        <v>49</v>
      </c>
      <c r="M22" s="95" t="s">
        <v>172</v>
      </c>
      <c r="N22" s="155"/>
      <c r="O22" s="155"/>
      <c r="P22" s="155"/>
      <c r="Q22" s="156"/>
      <c r="R22" s="100" t="s">
        <v>240</v>
      </c>
    </row>
    <row r="23" spans="1:18" s="63" customFormat="1" ht="14.25" x14ac:dyDescent="0.2">
      <c r="A23" s="50" t="s">
        <v>382</v>
      </c>
      <c r="B23" s="247" t="s">
        <v>248</v>
      </c>
      <c r="C23" s="202" t="s">
        <v>7</v>
      </c>
      <c r="D23" s="18" t="s">
        <v>257</v>
      </c>
      <c r="E23" s="202" t="s">
        <v>381</v>
      </c>
      <c r="F23" s="92" t="s">
        <v>33</v>
      </c>
      <c r="G23" s="92" t="s">
        <v>257</v>
      </c>
      <c r="H23" s="92" t="s">
        <v>257</v>
      </c>
      <c r="I23" s="68" t="s">
        <v>6</v>
      </c>
      <c r="J23" s="68" t="s">
        <v>257</v>
      </c>
      <c r="K23" s="68" t="s">
        <v>5</v>
      </c>
      <c r="L23" s="89" t="s">
        <v>257</v>
      </c>
      <c r="M23" s="68" t="s">
        <v>50</v>
      </c>
      <c r="N23" s="90"/>
      <c r="O23" s="90"/>
      <c r="P23" s="90"/>
      <c r="Q23" s="91"/>
      <c r="R23" s="83" t="s">
        <v>257</v>
      </c>
    </row>
    <row r="24" spans="1:18" s="63" customFormat="1" ht="14.25" x14ac:dyDescent="0.2">
      <c r="A24" s="98" t="s">
        <v>383</v>
      </c>
      <c r="B24" s="248"/>
      <c r="C24" s="203"/>
      <c r="D24" s="18"/>
      <c r="E24" s="203"/>
      <c r="F24" s="87" t="s">
        <v>33</v>
      </c>
      <c r="G24" s="87"/>
      <c r="H24" s="87"/>
      <c r="I24" s="68" t="s">
        <v>6</v>
      </c>
      <c r="J24" s="68"/>
      <c r="K24" s="68" t="s">
        <v>5</v>
      </c>
      <c r="L24" s="89"/>
      <c r="M24" s="68" t="s">
        <v>50</v>
      </c>
      <c r="N24" s="90"/>
      <c r="O24" s="90"/>
      <c r="P24" s="90"/>
      <c r="Q24" s="91"/>
      <c r="R24" s="66"/>
    </row>
    <row r="25" spans="1:18" s="63" customFormat="1" ht="14.25" x14ac:dyDescent="0.2">
      <c r="A25" s="64" t="s">
        <v>384</v>
      </c>
      <c r="B25" s="248"/>
      <c r="C25" s="203"/>
      <c r="D25" s="61"/>
      <c r="E25" s="203"/>
      <c r="F25" s="71" t="s">
        <v>35</v>
      </c>
      <c r="G25" s="71"/>
      <c r="H25" s="71"/>
      <c r="I25" s="58" t="s">
        <v>6</v>
      </c>
      <c r="J25" s="58"/>
      <c r="K25" s="58" t="s">
        <v>5</v>
      </c>
      <c r="L25" s="51"/>
      <c r="M25" s="58" t="s">
        <v>50</v>
      </c>
      <c r="N25" s="78"/>
      <c r="O25" s="78"/>
      <c r="P25" s="78"/>
      <c r="Q25" s="77"/>
      <c r="R25" s="66"/>
    </row>
    <row r="26" spans="1:18" s="63" customFormat="1" ht="14.25" x14ac:dyDescent="0.2">
      <c r="A26" s="64" t="s">
        <v>385</v>
      </c>
      <c r="B26" s="248"/>
      <c r="C26" s="203"/>
      <c r="D26" s="61"/>
      <c r="E26" s="203"/>
      <c r="F26" s="71" t="s">
        <v>39</v>
      </c>
      <c r="G26" s="71"/>
      <c r="H26" s="71"/>
      <c r="I26" s="58" t="s">
        <v>6</v>
      </c>
      <c r="J26" s="58"/>
      <c r="K26" s="58" t="s">
        <v>5</v>
      </c>
      <c r="L26" s="51"/>
      <c r="M26" s="58" t="s">
        <v>50</v>
      </c>
      <c r="N26" s="78"/>
      <c r="O26" s="78"/>
      <c r="P26" s="78"/>
      <c r="Q26" s="77"/>
      <c r="R26" s="66"/>
    </row>
    <row r="27" spans="1:18" s="63" customFormat="1" ht="14.25" x14ac:dyDescent="0.2">
      <c r="A27" s="64" t="s">
        <v>386</v>
      </c>
      <c r="B27" s="248"/>
      <c r="C27" s="203"/>
      <c r="D27" s="61"/>
      <c r="E27" s="203"/>
      <c r="F27" s="71" t="s">
        <v>35</v>
      </c>
      <c r="G27" s="71"/>
      <c r="H27" s="71"/>
      <c r="I27" s="58" t="s">
        <v>6</v>
      </c>
      <c r="J27" s="58"/>
      <c r="K27" s="58" t="s">
        <v>5</v>
      </c>
      <c r="L27" s="51"/>
      <c r="M27" s="58" t="s">
        <v>50</v>
      </c>
      <c r="N27" s="78"/>
      <c r="O27" s="78"/>
      <c r="P27" s="78"/>
      <c r="Q27" s="77"/>
      <c r="R27" s="66"/>
    </row>
    <row r="28" spans="1:18" s="63" customFormat="1" ht="14.25" x14ac:dyDescent="0.2">
      <c r="A28" s="64" t="s">
        <v>387</v>
      </c>
      <c r="B28" s="248"/>
      <c r="C28" s="203"/>
      <c r="D28" s="61"/>
      <c r="E28" s="203"/>
      <c r="F28" s="71" t="s">
        <v>33</v>
      </c>
      <c r="G28" s="71"/>
      <c r="H28" s="71"/>
      <c r="I28" s="58" t="s">
        <v>6</v>
      </c>
      <c r="J28" s="58"/>
      <c r="K28" s="58" t="s">
        <v>5</v>
      </c>
      <c r="L28" s="51"/>
      <c r="M28" s="58" t="s">
        <v>50</v>
      </c>
      <c r="N28" s="78"/>
      <c r="O28" s="78"/>
      <c r="P28" s="78"/>
      <c r="Q28" s="77"/>
      <c r="R28" s="66"/>
    </row>
    <row r="29" spans="1:18" s="63" customFormat="1" ht="14.25" x14ac:dyDescent="0.2">
      <c r="A29" s="64" t="s">
        <v>388</v>
      </c>
      <c r="B29" s="248"/>
      <c r="C29" s="203"/>
      <c r="D29" s="61"/>
      <c r="E29" s="203"/>
      <c r="F29" s="71" t="s">
        <v>99</v>
      </c>
      <c r="G29" s="71"/>
      <c r="H29" s="71"/>
      <c r="I29" s="58" t="s">
        <v>6</v>
      </c>
      <c r="J29" s="58"/>
      <c r="K29" s="58" t="s">
        <v>5</v>
      </c>
      <c r="L29" s="51"/>
      <c r="M29" s="58" t="s">
        <v>50</v>
      </c>
      <c r="N29" s="78"/>
      <c r="O29" s="78"/>
      <c r="P29" s="78"/>
      <c r="Q29" s="77"/>
      <c r="R29" s="66"/>
    </row>
    <row r="30" spans="1:18" s="63" customFormat="1" ht="14.25" x14ac:dyDescent="0.2">
      <c r="A30" s="64" t="s">
        <v>389</v>
      </c>
      <c r="B30" s="248"/>
      <c r="C30" s="203"/>
      <c r="D30" s="61"/>
      <c r="E30" s="203"/>
      <c r="F30" s="71" t="s">
        <v>100</v>
      </c>
      <c r="G30" s="71"/>
      <c r="H30" s="71"/>
      <c r="I30" s="58" t="s">
        <v>6</v>
      </c>
      <c r="J30" s="58"/>
      <c r="K30" s="58" t="s">
        <v>5</v>
      </c>
      <c r="L30" s="51"/>
      <c r="M30" s="58" t="s">
        <v>50</v>
      </c>
      <c r="N30" s="78"/>
      <c r="O30" s="78"/>
      <c r="P30" s="78"/>
      <c r="Q30" s="77"/>
      <c r="R30" s="66"/>
    </row>
    <row r="31" spans="1:18" s="63" customFormat="1" ht="14.25" x14ac:dyDescent="0.2">
      <c r="A31" s="64" t="s">
        <v>390</v>
      </c>
      <c r="B31" s="248"/>
      <c r="C31" s="203"/>
      <c r="D31" s="61"/>
      <c r="E31" s="203"/>
      <c r="F31" s="71" t="s">
        <v>101</v>
      </c>
      <c r="G31" s="71"/>
      <c r="H31" s="71"/>
      <c r="I31" s="58" t="s">
        <v>6</v>
      </c>
      <c r="J31" s="58"/>
      <c r="K31" s="58" t="s">
        <v>5</v>
      </c>
      <c r="L31" s="51"/>
      <c r="M31" s="58" t="s">
        <v>50</v>
      </c>
      <c r="N31" s="78"/>
      <c r="O31" s="78"/>
      <c r="P31" s="78"/>
      <c r="Q31" s="77"/>
      <c r="R31" s="66"/>
    </row>
    <row r="32" spans="1:18" s="63" customFormat="1" ht="14.25" x14ac:dyDescent="0.2">
      <c r="A32" s="64" t="s">
        <v>391</v>
      </c>
      <c r="B32" s="248"/>
      <c r="C32" s="203"/>
      <c r="D32" s="61"/>
      <c r="E32" s="203"/>
      <c r="F32" s="71" t="s">
        <v>35</v>
      </c>
      <c r="G32" s="71"/>
      <c r="H32" s="71"/>
      <c r="I32" s="58" t="s">
        <v>6</v>
      </c>
      <c r="J32" s="58"/>
      <c r="K32" s="58" t="s">
        <v>5</v>
      </c>
      <c r="L32" s="51"/>
      <c r="M32" s="58" t="s">
        <v>50</v>
      </c>
      <c r="N32" s="78"/>
      <c r="O32" s="78"/>
      <c r="P32" s="78"/>
      <c r="Q32" s="77"/>
      <c r="R32" s="66"/>
    </row>
    <row r="33" spans="1:18" s="63" customFormat="1" ht="14.25" x14ac:dyDescent="0.2">
      <c r="A33" s="64" t="s">
        <v>392</v>
      </c>
      <c r="B33" s="248"/>
      <c r="C33" s="203"/>
      <c r="D33" s="61"/>
      <c r="E33" s="203"/>
      <c r="F33" s="93" t="s">
        <v>33</v>
      </c>
      <c r="G33" s="93"/>
      <c r="H33" s="93"/>
      <c r="I33" s="58" t="s">
        <v>6</v>
      </c>
      <c r="J33" s="58"/>
      <c r="K33" s="58" t="s">
        <v>5</v>
      </c>
      <c r="L33" s="51"/>
      <c r="M33" s="58" t="s">
        <v>50</v>
      </c>
      <c r="N33" s="78"/>
      <c r="O33" s="78"/>
      <c r="P33" s="78"/>
      <c r="Q33" s="77"/>
      <c r="R33" s="66"/>
    </row>
    <row r="34" spans="1:18" s="63" customFormat="1" ht="14.25" x14ac:dyDescent="0.2">
      <c r="A34" s="64" t="s">
        <v>393</v>
      </c>
      <c r="B34" s="248"/>
      <c r="C34" s="203"/>
      <c r="D34" s="61"/>
      <c r="E34" s="203"/>
      <c r="F34" s="71" t="s">
        <v>35</v>
      </c>
      <c r="G34" s="71"/>
      <c r="H34" s="71"/>
      <c r="I34" s="58" t="s">
        <v>6</v>
      </c>
      <c r="J34" s="58"/>
      <c r="K34" s="58" t="s">
        <v>5</v>
      </c>
      <c r="L34" s="51"/>
      <c r="M34" s="58" t="s">
        <v>50</v>
      </c>
      <c r="N34" s="78"/>
      <c r="O34" s="78"/>
      <c r="P34" s="78"/>
      <c r="Q34" s="77"/>
      <c r="R34" s="66"/>
    </row>
    <row r="35" spans="1:18" s="63" customFormat="1" ht="14.25" x14ac:dyDescent="0.2">
      <c r="A35" s="64" t="s">
        <v>394</v>
      </c>
      <c r="B35" s="248"/>
      <c r="C35" s="203"/>
      <c r="D35" s="61"/>
      <c r="E35" s="203"/>
      <c r="F35" s="71" t="s">
        <v>35</v>
      </c>
      <c r="G35" s="71"/>
      <c r="H35" s="71"/>
      <c r="I35" s="58" t="s">
        <v>6</v>
      </c>
      <c r="J35" s="58"/>
      <c r="K35" s="58" t="s">
        <v>5</v>
      </c>
      <c r="L35" s="51"/>
      <c r="M35" s="58" t="s">
        <v>50</v>
      </c>
      <c r="N35" s="78"/>
      <c r="O35" s="78"/>
      <c r="P35" s="78"/>
      <c r="Q35" s="77"/>
      <c r="R35" s="66"/>
    </row>
    <row r="36" spans="1:18" s="63" customFormat="1" ht="14.25" x14ac:dyDescent="0.2">
      <c r="A36" s="64" t="s">
        <v>395</v>
      </c>
      <c r="B36" s="248"/>
      <c r="C36" s="203"/>
      <c r="D36" s="61"/>
      <c r="E36" s="203"/>
      <c r="F36" s="71" t="s">
        <v>35</v>
      </c>
      <c r="G36" s="71"/>
      <c r="H36" s="71"/>
      <c r="I36" s="58" t="s">
        <v>6</v>
      </c>
      <c r="J36" s="58"/>
      <c r="K36" s="58" t="s">
        <v>5</v>
      </c>
      <c r="L36" s="51"/>
      <c r="M36" s="58" t="s">
        <v>50</v>
      </c>
      <c r="N36" s="78"/>
      <c r="O36" s="78"/>
      <c r="P36" s="78"/>
      <c r="Q36" s="77"/>
      <c r="R36" s="66"/>
    </row>
    <row r="37" spans="1:18" s="63" customFormat="1" ht="14.25" x14ac:dyDescent="0.2">
      <c r="A37" s="64" t="s">
        <v>396</v>
      </c>
      <c r="B37" s="248"/>
      <c r="C37" s="203"/>
      <c r="D37" s="61"/>
      <c r="E37" s="203"/>
      <c r="F37" s="71" t="s">
        <v>35</v>
      </c>
      <c r="G37" s="71"/>
      <c r="H37" s="71"/>
      <c r="I37" s="58" t="s">
        <v>6</v>
      </c>
      <c r="J37" s="58"/>
      <c r="K37" s="58" t="s">
        <v>5</v>
      </c>
      <c r="L37" s="51"/>
      <c r="M37" s="58" t="s">
        <v>50</v>
      </c>
      <c r="N37" s="78"/>
      <c r="O37" s="78"/>
      <c r="P37" s="78"/>
      <c r="Q37" s="77"/>
      <c r="R37" s="66"/>
    </row>
    <row r="38" spans="1:18" s="63" customFormat="1" ht="14.25" x14ac:dyDescent="0.2">
      <c r="A38" s="64" t="s">
        <v>398</v>
      </c>
      <c r="B38" s="248"/>
      <c r="C38" s="203"/>
      <c r="D38" s="61"/>
      <c r="E38" s="203"/>
      <c r="F38" s="71" t="s">
        <v>37</v>
      </c>
      <c r="G38" s="71"/>
      <c r="H38" s="71"/>
      <c r="I38" s="58" t="s">
        <v>6</v>
      </c>
      <c r="J38" s="58"/>
      <c r="K38" s="58" t="s">
        <v>5</v>
      </c>
      <c r="L38" s="51"/>
      <c r="M38" s="58" t="s">
        <v>50</v>
      </c>
      <c r="N38" s="78"/>
      <c r="O38" s="78"/>
      <c r="P38" s="78"/>
      <c r="Q38" s="77"/>
      <c r="R38" s="66"/>
    </row>
    <row r="39" spans="1:18" s="63" customFormat="1" ht="14.25" x14ac:dyDescent="0.2">
      <c r="A39" s="64" t="s">
        <v>397</v>
      </c>
      <c r="B39" s="248"/>
      <c r="C39" s="203"/>
      <c r="D39" s="61"/>
      <c r="E39" s="203"/>
      <c r="F39" s="71" t="s">
        <v>36</v>
      </c>
      <c r="G39" s="71"/>
      <c r="H39" s="71"/>
      <c r="I39" s="58" t="s">
        <v>6</v>
      </c>
      <c r="J39" s="58"/>
      <c r="K39" s="58" t="s">
        <v>5</v>
      </c>
      <c r="L39" s="51"/>
      <c r="M39" s="58" t="s">
        <v>50</v>
      </c>
      <c r="N39" s="78"/>
      <c r="O39" s="78"/>
      <c r="P39" s="78"/>
      <c r="Q39" s="77"/>
      <c r="R39" s="66"/>
    </row>
    <row r="40" spans="1:18" s="63" customFormat="1" ht="14.25" x14ac:dyDescent="0.2">
      <c r="A40" s="64" t="s">
        <v>399</v>
      </c>
      <c r="B40" s="248"/>
      <c r="C40" s="203"/>
      <c r="D40" s="61"/>
      <c r="E40" s="203"/>
      <c r="F40" s="71" t="s">
        <v>100</v>
      </c>
      <c r="G40" s="71"/>
      <c r="H40" s="71"/>
      <c r="I40" s="58" t="s">
        <v>6</v>
      </c>
      <c r="J40" s="58"/>
      <c r="K40" s="58" t="s">
        <v>5</v>
      </c>
      <c r="L40" s="51"/>
      <c r="M40" s="58" t="s">
        <v>50</v>
      </c>
      <c r="N40" s="78"/>
      <c r="O40" s="78"/>
      <c r="P40" s="78"/>
      <c r="Q40" s="77"/>
      <c r="R40" s="66"/>
    </row>
    <row r="41" spans="1:18" s="63" customFormat="1" ht="14.25" x14ac:dyDescent="0.2">
      <c r="A41" s="64" t="s">
        <v>400</v>
      </c>
      <c r="B41" s="248"/>
      <c r="C41" s="203"/>
      <c r="D41" s="61"/>
      <c r="E41" s="203"/>
      <c r="F41" s="71" t="s">
        <v>37</v>
      </c>
      <c r="G41" s="71"/>
      <c r="H41" s="71"/>
      <c r="I41" s="58" t="s">
        <v>6</v>
      </c>
      <c r="J41" s="58"/>
      <c r="K41" s="58" t="s">
        <v>5</v>
      </c>
      <c r="L41" s="51"/>
      <c r="M41" s="58" t="s">
        <v>50</v>
      </c>
      <c r="N41" s="78"/>
      <c r="O41" s="78"/>
      <c r="P41" s="78"/>
      <c r="Q41" s="77"/>
      <c r="R41" s="66"/>
    </row>
    <row r="42" spans="1:18" s="63" customFormat="1" ht="14.25" x14ac:dyDescent="0.2">
      <c r="A42" s="64" t="s">
        <v>401</v>
      </c>
      <c r="B42" s="248"/>
      <c r="C42" s="203"/>
      <c r="D42" s="61"/>
      <c r="E42" s="203"/>
      <c r="F42" s="71" t="s">
        <v>38</v>
      </c>
      <c r="G42" s="71"/>
      <c r="H42" s="71"/>
      <c r="I42" s="58" t="s">
        <v>6</v>
      </c>
      <c r="J42" s="58"/>
      <c r="K42" s="58" t="s">
        <v>5</v>
      </c>
      <c r="L42" s="51"/>
      <c r="M42" s="58" t="s">
        <v>50</v>
      </c>
      <c r="N42" s="78"/>
      <c r="O42" s="78"/>
      <c r="P42" s="78"/>
      <c r="Q42" s="77"/>
      <c r="R42" s="66"/>
    </row>
    <row r="43" spans="1:18" s="63" customFormat="1" ht="14.25" x14ac:dyDescent="0.2">
      <c r="A43" s="64" t="s">
        <v>402</v>
      </c>
      <c r="B43" s="248"/>
      <c r="C43" s="203"/>
      <c r="D43" s="61"/>
      <c r="E43" s="203"/>
      <c r="F43" s="71" t="s">
        <v>38</v>
      </c>
      <c r="G43" s="71"/>
      <c r="H43" s="71"/>
      <c r="I43" s="58" t="s">
        <v>6</v>
      </c>
      <c r="J43" s="58"/>
      <c r="K43" s="58" t="s">
        <v>5</v>
      </c>
      <c r="L43" s="51"/>
      <c r="M43" s="58" t="s">
        <v>50</v>
      </c>
      <c r="N43" s="78"/>
      <c r="O43" s="78"/>
      <c r="P43" s="78"/>
      <c r="Q43" s="77"/>
      <c r="R43" s="66"/>
    </row>
    <row r="44" spans="1:18" s="63" customFormat="1" ht="14.25" x14ac:dyDescent="0.2">
      <c r="A44" s="64" t="s">
        <v>403</v>
      </c>
      <c r="B44" s="248"/>
      <c r="C44" s="203"/>
      <c r="D44" s="61"/>
      <c r="E44" s="203"/>
      <c r="F44" s="93" t="s">
        <v>38</v>
      </c>
      <c r="G44" s="93"/>
      <c r="H44" s="93"/>
      <c r="I44" s="58" t="s">
        <v>6</v>
      </c>
      <c r="J44" s="58"/>
      <c r="K44" s="58" t="s">
        <v>5</v>
      </c>
      <c r="L44" s="51"/>
      <c r="M44" s="58" t="s">
        <v>50</v>
      </c>
      <c r="N44" s="78"/>
      <c r="O44" s="78"/>
      <c r="P44" s="78"/>
      <c r="Q44" s="77"/>
      <c r="R44" s="66"/>
    </row>
    <row r="45" spans="1:18" s="63" customFormat="1" ht="14.25" x14ac:dyDescent="0.2">
      <c r="A45" s="64" t="s">
        <v>404</v>
      </c>
      <c r="B45" s="248"/>
      <c r="C45" s="203"/>
      <c r="D45" s="61"/>
      <c r="E45" s="203"/>
      <c r="F45" s="71" t="s">
        <v>33</v>
      </c>
      <c r="G45" s="71"/>
      <c r="H45" s="71"/>
      <c r="I45" s="58" t="s">
        <v>6</v>
      </c>
      <c r="J45" s="58"/>
      <c r="K45" s="58" t="s">
        <v>5</v>
      </c>
      <c r="L45" s="51"/>
      <c r="M45" s="58" t="s">
        <v>50</v>
      </c>
      <c r="N45" s="78"/>
      <c r="O45" s="78"/>
      <c r="P45" s="78"/>
      <c r="Q45" s="77"/>
      <c r="R45" s="66"/>
    </row>
    <row r="46" spans="1:18" s="63" customFormat="1" ht="14.25" x14ac:dyDescent="0.2">
      <c r="A46" s="64" t="s">
        <v>405</v>
      </c>
      <c r="B46" s="249"/>
      <c r="C46" s="250"/>
      <c r="D46" s="61"/>
      <c r="E46" s="250"/>
      <c r="F46" s="71" t="s">
        <v>35</v>
      </c>
      <c r="G46" s="71"/>
      <c r="H46" s="71"/>
      <c r="I46" s="58" t="s">
        <v>6</v>
      </c>
      <c r="J46" s="58"/>
      <c r="K46" s="58" t="s">
        <v>5</v>
      </c>
      <c r="L46" s="51"/>
      <c r="M46" s="58" t="s">
        <v>50</v>
      </c>
      <c r="N46" s="78"/>
      <c r="O46" s="78"/>
      <c r="P46" s="78"/>
      <c r="Q46" s="77"/>
      <c r="R46" s="66"/>
    </row>
    <row r="47" spans="1:18" s="63" customFormat="1" ht="23.25" thickBot="1" x14ac:dyDescent="0.25">
      <c r="A47" s="65" t="s">
        <v>231</v>
      </c>
      <c r="B47" s="97" t="s">
        <v>249</v>
      </c>
      <c r="C47" s="72" t="s">
        <v>158</v>
      </c>
      <c r="D47" s="62" t="s">
        <v>257</v>
      </c>
      <c r="E47" s="72" t="s">
        <v>157</v>
      </c>
      <c r="F47" s="72" t="s">
        <v>40</v>
      </c>
      <c r="G47" s="72" t="s">
        <v>257</v>
      </c>
      <c r="H47" s="72" t="s">
        <v>257</v>
      </c>
      <c r="I47" s="59" t="s">
        <v>6</v>
      </c>
      <c r="J47" s="59" t="s">
        <v>257</v>
      </c>
      <c r="K47" s="59" t="s">
        <v>5</v>
      </c>
      <c r="L47" s="163"/>
      <c r="M47" s="163"/>
      <c r="N47" s="80"/>
      <c r="O47" s="80"/>
      <c r="P47" s="80"/>
      <c r="Q47" s="82"/>
      <c r="R47" s="67" t="s">
        <v>257</v>
      </c>
    </row>
    <row r="48" spans="1:18" ht="45.75" thickBot="1" x14ac:dyDescent="0.25">
      <c r="A48" s="22" t="s">
        <v>17</v>
      </c>
      <c r="B48" s="54" t="s">
        <v>148</v>
      </c>
      <c r="C48" s="86" t="s">
        <v>151</v>
      </c>
      <c r="D48" s="86" t="s">
        <v>53</v>
      </c>
      <c r="E48" s="86" t="s">
        <v>1</v>
      </c>
      <c r="F48" s="86" t="s">
        <v>56</v>
      </c>
      <c r="G48" s="86" t="s">
        <v>47</v>
      </c>
      <c r="H48" s="86" t="s">
        <v>8</v>
      </c>
      <c r="I48" s="86" t="s">
        <v>136</v>
      </c>
      <c r="J48" s="88" t="s">
        <v>241</v>
      </c>
      <c r="K48" s="88" t="s">
        <v>242</v>
      </c>
      <c r="L48" s="88" t="s">
        <v>243</v>
      </c>
      <c r="M48" s="88" t="s">
        <v>244</v>
      </c>
      <c r="N48" s="155"/>
      <c r="O48" s="155"/>
      <c r="P48" s="157"/>
      <c r="Q48" s="156"/>
      <c r="R48" s="56" t="s">
        <v>240</v>
      </c>
    </row>
    <row r="49" spans="1:18" ht="14.25" x14ac:dyDescent="0.2">
      <c r="A49" s="73" t="s">
        <v>173</v>
      </c>
      <c r="B49" s="241" t="s">
        <v>162</v>
      </c>
      <c r="C49" s="244" t="s">
        <v>52</v>
      </c>
      <c r="D49" s="60" t="s">
        <v>257</v>
      </c>
      <c r="E49" s="244" t="s">
        <v>92</v>
      </c>
      <c r="F49" s="84" t="s">
        <v>41</v>
      </c>
      <c r="G49" s="84" t="s">
        <v>257</v>
      </c>
      <c r="H49" s="84" t="s">
        <v>257</v>
      </c>
      <c r="I49" s="84" t="s">
        <v>112</v>
      </c>
      <c r="J49" s="84" t="s">
        <v>257</v>
      </c>
      <c r="K49" s="57" t="s">
        <v>120</v>
      </c>
      <c r="L49" s="70" t="s">
        <v>257</v>
      </c>
      <c r="M49" s="70" t="s">
        <v>126</v>
      </c>
      <c r="N49" s="79"/>
      <c r="O49" s="79"/>
      <c r="P49" s="79"/>
      <c r="Q49" s="81"/>
      <c r="R49" s="83" t="s">
        <v>257</v>
      </c>
    </row>
    <row r="50" spans="1:18" s="49" customFormat="1" ht="14.25" x14ac:dyDescent="0.2">
      <c r="A50" s="74" t="s">
        <v>108</v>
      </c>
      <c r="B50" s="242"/>
      <c r="C50" s="245"/>
      <c r="D50" s="61"/>
      <c r="E50" s="245"/>
      <c r="F50" s="71" t="s">
        <v>41</v>
      </c>
      <c r="G50" s="71"/>
      <c r="H50" s="71"/>
      <c r="I50" s="71" t="s">
        <v>119</v>
      </c>
      <c r="J50" s="71"/>
      <c r="K50" s="58" t="s">
        <v>133</v>
      </c>
      <c r="L50" s="69"/>
      <c r="M50" s="69" t="s">
        <v>126</v>
      </c>
      <c r="N50" s="78"/>
      <c r="O50" s="78"/>
      <c r="P50" s="78"/>
      <c r="Q50" s="77"/>
      <c r="R50" s="66"/>
    </row>
    <row r="51" spans="1:18" s="49" customFormat="1" ht="14.25" x14ac:dyDescent="0.2">
      <c r="A51" s="74" t="s">
        <v>174</v>
      </c>
      <c r="B51" s="242"/>
      <c r="C51" s="245"/>
      <c r="D51" s="61"/>
      <c r="E51" s="245"/>
      <c r="F51" s="71" t="s">
        <v>41</v>
      </c>
      <c r="G51" s="71"/>
      <c r="H51" s="71"/>
      <c r="I51" s="71" t="s">
        <v>119</v>
      </c>
      <c r="J51" s="71"/>
      <c r="K51" s="58" t="s">
        <v>175</v>
      </c>
      <c r="L51" s="69"/>
      <c r="M51" s="69" t="s">
        <v>126</v>
      </c>
      <c r="N51" s="78"/>
      <c r="O51" s="78"/>
      <c r="P51" s="78"/>
      <c r="Q51" s="77"/>
      <c r="R51" s="66"/>
    </row>
    <row r="52" spans="1:18" s="49" customFormat="1" ht="14.25" x14ac:dyDescent="0.2">
      <c r="A52" s="74" t="s">
        <v>176</v>
      </c>
      <c r="B52" s="242"/>
      <c r="C52" s="245"/>
      <c r="D52" s="61"/>
      <c r="E52" s="245"/>
      <c r="F52" s="71" t="s">
        <v>41</v>
      </c>
      <c r="G52" s="71"/>
      <c r="H52" s="71"/>
      <c r="I52" s="71" t="s">
        <v>177</v>
      </c>
      <c r="J52" s="71"/>
      <c r="K52" s="58" t="s">
        <v>133</v>
      </c>
      <c r="L52" s="69"/>
      <c r="M52" s="69" t="s">
        <v>126</v>
      </c>
      <c r="N52" s="78"/>
      <c r="O52" s="78"/>
      <c r="P52" s="78"/>
      <c r="Q52" s="77"/>
      <c r="R52" s="66"/>
    </row>
    <row r="53" spans="1:18" s="49" customFormat="1" ht="14.25" x14ac:dyDescent="0.2">
      <c r="A53" s="74" t="s">
        <v>28</v>
      </c>
      <c r="B53" s="242"/>
      <c r="C53" s="245"/>
      <c r="D53" s="61"/>
      <c r="E53" s="245"/>
      <c r="F53" s="71" t="s">
        <v>41</v>
      </c>
      <c r="G53" s="71"/>
      <c r="H53" s="71"/>
      <c r="I53" s="71" t="s">
        <v>120</v>
      </c>
      <c r="J53" s="71"/>
      <c r="K53" s="58" t="s">
        <v>134</v>
      </c>
      <c r="L53" s="69"/>
      <c r="M53" s="69" t="s">
        <v>126</v>
      </c>
      <c r="N53" s="78"/>
      <c r="O53" s="78"/>
      <c r="P53" s="78"/>
      <c r="Q53" s="77"/>
      <c r="R53" s="66"/>
    </row>
    <row r="54" spans="1:18" s="49" customFormat="1" ht="14.25" x14ac:dyDescent="0.2">
      <c r="A54" s="74" t="s">
        <v>178</v>
      </c>
      <c r="B54" s="242"/>
      <c r="C54" s="245"/>
      <c r="D54" s="61"/>
      <c r="E54" s="245"/>
      <c r="F54" s="71" t="s">
        <v>41</v>
      </c>
      <c r="G54" s="71"/>
      <c r="H54" s="71"/>
      <c r="I54" s="71" t="s">
        <v>124</v>
      </c>
      <c r="J54" s="71"/>
      <c r="K54" s="58" t="s">
        <v>120</v>
      </c>
      <c r="L54" s="69"/>
      <c r="M54" s="69" t="s">
        <v>126</v>
      </c>
      <c r="N54" s="78"/>
      <c r="O54" s="78"/>
      <c r="P54" s="78"/>
      <c r="Q54" s="77"/>
      <c r="R54" s="66"/>
    </row>
    <row r="55" spans="1:18" s="49" customFormat="1" ht="14.25" x14ac:dyDescent="0.2">
      <c r="A55" s="74" t="s">
        <v>179</v>
      </c>
      <c r="B55" s="242"/>
      <c r="C55" s="245"/>
      <c r="D55" s="61"/>
      <c r="E55" s="245"/>
      <c r="F55" s="71" t="s">
        <v>41</v>
      </c>
      <c r="G55" s="71"/>
      <c r="H55" s="71"/>
      <c r="I55" s="71" t="s">
        <v>180</v>
      </c>
      <c r="J55" s="71"/>
      <c r="K55" s="58" t="s">
        <v>177</v>
      </c>
      <c r="L55" s="69"/>
      <c r="M55" s="69" t="s">
        <v>126</v>
      </c>
      <c r="N55" s="78"/>
      <c r="O55" s="78"/>
      <c r="P55" s="78"/>
      <c r="Q55" s="77"/>
      <c r="R55" s="66"/>
    </row>
    <row r="56" spans="1:18" s="49" customFormat="1" ht="14.25" x14ac:dyDescent="0.2">
      <c r="A56" s="74" t="s">
        <v>181</v>
      </c>
      <c r="B56" s="242"/>
      <c r="C56" s="245"/>
      <c r="D56" s="61"/>
      <c r="E56" s="245"/>
      <c r="F56" s="71" t="s">
        <v>182</v>
      </c>
      <c r="G56" s="71"/>
      <c r="H56" s="71"/>
      <c r="I56" s="71" t="s">
        <v>183</v>
      </c>
      <c r="J56" s="71"/>
      <c r="K56" s="58" t="s">
        <v>184</v>
      </c>
      <c r="L56" s="69"/>
      <c r="M56" s="69" t="s">
        <v>126</v>
      </c>
      <c r="N56" s="78"/>
      <c r="O56" s="78"/>
      <c r="P56" s="78"/>
      <c r="Q56" s="77"/>
      <c r="R56" s="66"/>
    </row>
    <row r="57" spans="1:18" s="49" customFormat="1" ht="14.25" x14ac:dyDescent="0.2">
      <c r="A57" s="74" t="s">
        <v>185</v>
      </c>
      <c r="B57" s="242"/>
      <c r="C57" s="245"/>
      <c r="D57" s="61"/>
      <c r="E57" s="245"/>
      <c r="F57" s="71" t="s">
        <v>41</v>
      </c>
      <c r="G57" s="71"/>
      <c r="H57" s="71"/>
      <c r="I57" s="71" t="s">
        <v>133</v>
      </c>
      <c r="J57" s="71"/>
      <c r="K57" s="58" t="s">
        <v>134</v>
      </c>
      <c r="L57" s="69"/>
      <c r="M57" s="69" t="s">
        <v>126</v>
      </c>
      <c r="N57" s="78"/>
      <c r="O57" s="78"/>
      <c r="P57" s="78"/>
      <c r="Q57" s="77"/>
      <c r="R57" s="66"/>
    </row>
    <row r="58" spans="1:18" s="49" customFormat="1" ht="14.25" x14ac:dyDescent="0.2">
      <c r="A58" s="74" t="s">
        <v>107</v>
      </c>
      <c r="B58" s="242"/>
      <c r="C58" s="245"/>
      <c r="D58" s="61"/>
      <c r="E58" s="245"/>
      <c r="F58" s="71" t="s">
        <v>41</v>
      </c>
      <c r="G58" s="71"/>
      <c r="H58" s="71"/>
      <c r="I58" s="71" t="s">
        <v>119</v>
      </c>
      <c r="J58" s="71"/>
      <c r="K58" s="58" t="s">
        <v>113</v>
      </c>
      <c r="L58" s="69"/>
      <c r="M58" s="69" t="s">
        <v>126</v>
      </c>
      <c r="N58" s="78"/>
      <c r="O58" s="78"/>
      <c r="P58" s="78"/>
      <c r="Q58" s="77"/>
      <c r="R58" s="66"/>
    </row>
    <row r="59" spans="1:18" s="49" customFormat="1" ht="14.25" x14ac:dyDescent="0.2">
      <c r="A59" s="74" t="s">
        <v>29</v>
      </c>
      <c r="B59" s="242"/>
      <c r="C59" s="245"/>
      <c r="D59" s="61"/>
      <c r="E59" s="245"/>
      <c r="F59" s="71" t="s">
        <v>41</v>
      </c>
      <c r="G59" s="71"/>
      <c r="H59" s="71"/>
      <c r="I59" s="71" t="s">
        <v>113</v>
      </c>
      <c r="J59" s="71"/>
      <c r="K59" s="58" t="s">
        <v>120</v>
      </c>
      <c r="L59" s="69"/>
      <c r="M59" s="69" t="s">
        <v>126</v>
      </c>
      <c r="N59" s="78"/>
      <c r="O59" s="78"/>
      <c r="P59" s="78"/>
      <c r="Q59" s="77"/>
      <c r="R59" s="66"/>
    </row>
    <row r="60" spans="1:18" s="49" customFormat="1" ht="14.25" x14ac:dyDescent="0.2">
      <c r="A60" s="74" t="s">
        <v>31</v>
      </c>
      <c r="B60" s="242"/>
      <c r="C60" s="245"/>
      <c r="D60" s="61"/>
      <c r="E60" s="245"/>
      <c r="F60" s="71" t="s">
        <v>41</v>
      </c>
      <c r="G60" s="71"/>
      <c r="H60" s="71"/>
      <c r="I60" s="71" t="s">
        <v>112</v>
      </c>
      <c r="J60" s="71"/>
      <c r="K60" s="58" t="s">
        <v>134</v>
      </c>
      <c r="L60" s="69"/>
      <c r="M60" s="69" t="s">
        <v>126</v>
      </c>
      <c r="N60" s="78"/>
      <c r="O60" s="78"/>
      <c r="P60" s="78"/>
      <c r="Q60" s="77"/>
      <c r="R60" s="66"/>
    </row>
    <row r="61" spans="1:18" s="49" customFormat="1" ht="14.25" x14ac:dyDescent="0.2">
      <c r="A61" s="74" t="s">
        <v>103</v>
      </c>
      <c r="B61" s="242"/>
      <c r="C61" s="245"/>
      <c r="D61" s="61"/>
      <c r="E61" s="245"/>
      <c r="F61" s="71" t="s">
        <v>41</v>
      </c>
      <c r="G61" s="71"/>
      <c r="H61" s="71"/>
      <c r="I61" s="71" t="s">
        <v>112</v>
      </c>
      <c r="J61" s="71"/>
      <c r="K61" s="58" t="s">
        <v>4</v>
      </c>
      <c r="L61" s="69"/>
      <c r="M61" s="69" t="s">
        <v>126</v>
      </c>
      <c r="N61" s="78"/>
      <c r="O61" s="78"/>
      <c r="P61" s="78"/>
      <c r="Q61" s="77"/>
      <c r="R61" s="66"/>
    </row>
    <row r="62" spans="1:18" s="49" customFormat="1" ht="14.25" x14ac:dyDescent="0.2">
      <c r="A62" s="75" t="s">
        <v>186</v>
      </c>
      <c r="B62" s="242"/>
      <c r="C62" s="245"/>
      <c r="D62" s="61"/>
      <c r="E62" s="245"/>
      <c r="F62" s="71" t="s">
        <v>46</v>
      </c>
      <c r="G62" s="71"/>
      <c r="H62" s="71"/>
      <c r="I62" s="58" t="s">
        <v>187</v>
      </c>
      <c r="J62" s="71"/>
      <c r="K62" s="58" t="s">
        <v>188</v>
      </c>
      <c r="L62" s="69"/>
      <c r="M62" s="69" t="s">
        <v>126</v>
      </c>
      <c r="N62" s="78"/>
      <c r="O62" s="78"/>
      <c r="P62" s="78"/>
      <c r="Q62" s="77"/>
      <c r="R62" s="66"/>
    </row>
    <row r="63" spans="1:18" s="49" customFormat="1" ht="14.25" x14ac:dyDescent="0.2">
      <c r="A63" s="74" t="s">
        <v>189</v>
      </c>
      <c r="B63" s="242"/>
      <c r="C63" s="245"/>
      <c r="D63" s="71"/>
      <c r="E63" s="245"/>
      <c r="F63" s="71" t="s">
        <v>46</v>
      </c>
      <c r="G63" s="71"/>
      <c r="H63" s="58"/>
      <c r="I63" s="58" t="s">
        <v>190</v>
      </c>
      <c r="J63" s="58"/>
      <c r="K63" s="58" t="s">
        <v>191</v>
      </c>
      <c r="L63" s="69"/>
      <c r="M63" s="69" t="s">
        <v>126</v>
      </c>
      <c r="N63" s="78"/>
      <c r="O63" s="78"/>
      <c r="P63" s="78"/>
      <c r="Q63" s="77"/>
      <c r="R63" s="66"/>
    </row>
    <row r="64" spans="1:18" s="49" customFormat="1" ht="14.25" x14ac:dyDescent="0.2">
      <c r="A64" s="74" t="s">
        <v>192</v>
      </c>
      <c r="B64" s="242"/>
      <c r="C64" s="245"/>
      <c r="D64" s="61"/>
      <c r="E64" s="245"/>
      <c r="F64" s="71" t="s">
        <v>46</v>
      </c>
      <c r="G64" s="71"/>
      <c r="H64" s="71"/>
      <c r="I64" s="58" t="s">
        <v>193</v>
      </c>
      <c r="J64" s="58"/>
      <c r="K64" s="58" t="s">
        <v>194</v>
      </c>
      <c r="L64" s="69"/>
      <c r="M64" s="69" t="s">
        <v>126</v>
      </c>
      <c r="N64" s="78"/>
      <c r="O64" s="78"/>
      <c r="P64" s="78"/>
      <c r="Q64" s="77"/>
      <c r="R64" s="66"/>
    </row>
    <row r="65" spans="1:18" s="49" customFormat="1" ht="14.25" x14ac:dyDescent="0.2">
      <c r="A65" s="74" t="s">
        <v>26</v>
      </c>
      <c r="B65" s="242"/>
      <c r="C65" s="245"/>
      <c r="D65" s="61"/>
      <c r="E65" s="245"/>
      <c r="F65" s="71" t="s">
        <v>46</v>
      </c>
      <c r="G65" s="71"/>
      <c r="H65" s="71"/>
      <c r="I65" s="71" t="s">
        <v>118</v>
      </c>
      <c r="J65" s="71"/>
      <c r="K65" s="58" t="s">
        <v>130</v>
      </c>
      <c r="L65" s="69"/>
      <c r="M65" s="69" t="s">
        <v>126</v>
      </c>
      <c r="N65" s="78"/>
      <c r="O65" s="78"/>
      <c r="P65" s="78"/>
      <c r="Q65" s="77"/>
      <c r="R65" s="66"/>
    </row>
    <row r="66" spans="1:18" s="49" customFormat="1" ht="14.25" x14ac:dyDescent="0.2">
      <c r="A66" s="74" t="s">
        <v>195</v>
      </c>
      <c r="B66" s="242"/>
      <c r="C66" s="245"/>
      <c r="D66" s="61"/>
      <c r="E66" s="245"/>
      <c r="F66" s="71" t="s">
        <v>196</v>
      </c>
      <c r="G66" s="71"/>
      <c r="H66" s="71"/>
      <c r="I66" s="71" t="s">
        <v>197</v>
      </c>
      <c r="J66" s="71"/>
      <c r="K66" s="58" t="s">
        <v>188</v>
      </c>
      <c r="L66" s="69"/>
      <c r="M66" s="69" t="s">
        <v>126</v>
      </c>
      <c r="N66" s="78"/>
      <c r="O66" s="78"/>
      <c r="P66" s="78"/>
      <c r="Q66" s="77"/>
      <c r="R66" s="66"/>
    </row>
    <row r="67" spans="1:18" s="49" customFormat="1" ht="14.25" x14ac:dyDescent="0.2">
      <c r="A67" s="74" t="s">
        <v>30</v>
      </c>
      <c r="B67" s="242"/>
      <c r="C67" s="245"/>
      <c r="D67" s="61"/>
      <c r="E67" s="245"/>
      <c r="F67" s="71" t="s">
        <v>41</v>
      </c>
      <c r="G67" s="71"/>
      <c r="H67" s="71"/>
      <c r="I67" s="71" t="s">
        <v>116</v>
      </c>
      <c r="J67" s="71"/>
      <c r="K67" s="58" t="s">
        <v>119</v>
      </c>
      <c r="L67" s="69"/>
      <c r="M67" s="69" t="s">
        <v>126</v>
      </c>
      <c r="N67" s="78"/>
      <c r="O67" s="78"/>
      <c r="P67" s="78"/>
      <c r="Q67" s="77"/>
      <c r="R67" s="66"/>
    </row>
    <row r="68" spans="1:18" s="49" customFormat="1" ht="14.25" x14ac:dyDescent="0.2">
      <c r="A68" s="74" t="s">
        <v>198</v>
      </c>
      <c r="B68" s="242"/>
      <c r="C68" s="245"/>
      <c r="D68" s="61"/>
      <c r="E68" s="245"/>
      <c r="F68" s="71" t="s">
        <v>41</v>
      </c>
      <c r="G68" s="71"/>
      <c r="H68" s="71"/>
      <c r="I68" s="71" t="s">
        <v>114</v>
      </c>
      <c r="J68" s="71"/>
      <c r="K68" s="58" t="s">
        <v>199</v>
      </c>
      <c r="L68" s="69"/>
      <c r="M68" s="69" t="s">
        <v>126</v>
      </c>
      <c r="N68" s="78"/>
      <c r="O68" s="78"/>
      <c r="P68" s="78"/>
      <c r="Q68" s="77"/>
      <c r="R68" s="66"/>
    </row>
    <row r="69" spans="1:18" s="49" customFormat="1" ht="14.25" x14ac:dyDescent="0.2">
      <c r="A69" s="74" t="s">
        <v>200</v>
      </c>
      <c r="B69" s="242"/>
      <c r="C69" s="245"/>
      <c r="D69" s="61"/>
      <c r="E69" s="245"/>
      <c r="F69" s="71" t="s">
        <v>41</v>
      </c>
      <c r="G69" s="71"/>
      <c r="H69" s="71"/>
      <c r="I69" s="71" t="s">
        <v>199</v>
      </c>
      <c r="J69" s="71"/>
      <c r="K69" s="58" t="s">
        <v>199</v>
      </c>
      <c r="L69" s="69"/>
      <c r="M69" s="69" t="s">
        <v>126</v>
      </c>
      <c r="N69" s="78"/>
      <c r="O69" s="78"/>
      <c r="P69" s="78"/>
      <c r="Q69" s="77"/>
      <c r="R69" s="66"/>
    </row>
    <row r="70" spans="1:18" s="49" customFormat="1" ht="14.25" x14ac:dyDescent="0.2">
      <c r="A70" s="74" t="s">
        <v>201</v>
      </c>
      <c r="B70" s="242"/>
      <c r="C70" s="245"/>
      <c r="D70" s="61"/>
      <c r="E70" s="245"/>
      <c r="F70" s="71" t="s">
        <v>41</v>
      </c>
      <c r="G70" s="71"/>
      <c r="H70" s="71"/>
      <c r="I70" s="71" t="s">
        <v>202</v>
      </c>
      <c r="J70" s="71"/>
      <c r="K70" s="58" t="s">
        <v>203</v>
      </c>
      <c r="L70" s="69"/>
      <c r="M70" s="69" t="s">
        <v>126</v>
      </c>
      <c r="N70" s="78"/>
      <c r="O70" s="78"/>
      <c r="P70" s="78"/>
      <c r="Q70" s="77"/>
      <c r="R70" s="66"/>
    </row>
    <row r="71" spans="1:18" s="49" customFormat="1" ht="14.25" x14ac:dyDescent="0.2">
      <c r="A71" s="74" t="s">
        <v>204</v>
      </c>
      <c r="B71" s="242"/>
      <c r="C71" s="245"/>
      <c r="D71" s="61"/>
      <c r="E71" s="245"/>
      <c r="F71" s="71" t="s">
        <v>41</v>
      </c>
      <c r="G71" s="71"/>
      <c r="H71" s="71"/>
      <c r="I71" s="71" t="s">
        <v>123</v>
      </c>
      <c r="J71" s="71"/>
      <c r="K71" s="58" t="s">
        <v>132</v>
      </c>
      <c r="L71" s="69"/>
      <c r="M71" s="69" t="s">
        <v>126</v>
      </c>
      <c r="N71" s="78"/>
      <c r="O71" s="78"/>
      <c r="P71" s="78"/>
      <c r="Q71" s="77"/>
      <c r="R71" s="66"/>
    </row>
    <row r="72" spans="1:18" s="49" customFormat="1" ht="14.25" x14ac:dyDescent="0.2">
      <c r="A72" s="74" t="s">
        <v>205</v>
      </c>
      <c r="B72" s="242"/>
      <c r="C72" s="245"/>
      <c r="D72" s="61"/>
      <c r="E72" s="245"/>
      <c r="F72" s="71" t="s">
        <v>41</v>
      </c>
      <c r="G72" s="71"/>
      <c r="H72" s="71"/>
      <c r="I72" s="71" t="s">
        <v>206</v>
      </c>
      <c r="J72" s="71"/>
      <c r="K72" s="58" t="s">
        <v>114</v>
      </c>
      <c r="L72" s="69"/>
      <c r="M72" s="69" t="s">
        <v>126</v>
      </c>
      <c r="N72" s="78"/>
      <c r="O72" s="78"/>
      <c r="P72" s="78"/>
      <c r="Q72" s="77"/>
      <c r="R72" s="66"/>
    </row>
    <row r="73" spans="1:18" s="49" customFormat="1" ht="14.25" x14ac:dyDescent="0.2">
      <c r="A73" s="74" t="s">
        <v>104</v>
      </c>
      <c r="B73" s="242"/>
      <c r="C73" s="245"/>
      <c r="D73" s="61"/>
      <c r="E73" s="245"/>
      <c r="F73" s="71" t="s">
        <v>41</v>
      </c>
      <c r="G73" s="71"/>
      <c r="H73" s="71"/>
      <c r="I73" s="71" t="s">
        <v>115</v>
      </c>
      <c r="J73" s="71"/>
      <c r="K73" s="58" t="s">
        <v>4</v>
      </c>
      <c r="L73" s="69"/>
      <c r="M73" s="69" t="s">
        <v>126</v>
      </c>
      <c r="N73" s="78"/>
      <c r="O73" s="78"/>
      <c r="P73" s="78"/>
      <c r="Q73" s="77"/>
      <c r="R73" s="66"/>
    </row>
    <row r="74" spans="1:18" s="49" customFormat="1" ht="14.25" x14ac:dyDescent="0.2">
      <c r="A74" s="74" t="s">
        <v>25</v>
      </c>
      <c r="B74" s="242"/>
      <c r="C74" s="245"/>
      <c r="D74" s="61"/>
      <c r="E74" s="245"/>
      <c r="F74" s="71" t="s">
        <v>41</v>
      </c>
      <c r="G74" s="71"/>
      <c r="H74" s="71"/>
      <c r="I74" s="71" t="s">
        <v>113</v>
      </c>
      <c r="J74" s="71"/>
      <c r="K74" s="58" t="s">
        <v>115</v>
      </c>
      <c r="L74" s="69"/>
      <c r="M74" s="69" t="s">
        <v>126</v>
      </c>
      <c r="N74" s="78"/>
      <c r="O74" s="78"/>
      <c r="P74" s="78"/>
      <c r="Q74" s="77"/>
      <c r="R74" s="66"/>
    </row>
    <row r="75" spans="1:18" s="49" customFormat="1" ht="22.5" x14ac:dyDescent="0.2">
      <c r="A75" s="74" t="s">
        <v>207</v>
      </c>
      <c r="B75" s="242"/>
      <c r="C75" s="245"/>
      <c r="D75" s="61"/>
      <c r="E75" s="245"/>
      <c r="F75" s="71" t="s">
        <v>41</v>
      </c>
      <c r="G75" s="71"/>
      <c r="H75" s="71"/>
      <c r="I75" s="71" t="s">
        <v>119</v>
      </c>
      <c r="J75" s="71"/>
      <c r="K75" s="58" t="s">
        <v>113</v>
      </c>
      <c r="L75" s="69"/>
      <c r="M75" s="69" t="s">
        <v>126</v>
      </c>
      <c r="N75" s="78"/>
      <c r="O75" s="78"/>
      <c r="P75" s="78"/>
      <c r="Q75" s="77"/>
      <c r="R75" s="66"/>
    </row>
    <row r="76" spans="1:18" ht="14.25" x14ac:dyDescent="0.2">
      <c r="A76" s="74" t="s">
        <v>105</v>
      </c>
      <c r="B76" s="242"/>
      <c r="C76" s="245"/>
      <c r="D76" s="61"/>
      <c r="E76" s="245"/>
      <c r="F76" s="71" t="s">
        <v>41</v>
      </c>
      <c r="G76" s="71">
        <v>0.41599999999999998</v>
      </c>
      <c r="H76" s="71"/>
      <c r="I76" s="71" t="s">
        <v>128</v>
      </c>
      <c r="J76" s="71" t="s">
        <v>406</v>
      </c>
      <c r="K76" s="58" t="s">
        <v>128</v>
      </c>
      <c r="L76" s="69"/>
      <c r="M76" s="69" t="s">
        <v>126</v>
      </c>
      <c r="N76" s="78"/>
      <c r="O76" s="78"/>
      <c r="P76" s="78"/>
      <c r="Q76" s="77"/>
      <c r="R76" s="66"/>
    </row>
    <row r="77" spans="1:18" ht="14.25" x14ac:dyDescent="0.2">
      <c r="A77" s="74" t="s">
        <v>208</v>
      </c>
      <c r="B77" s="242"/>
      <c r="C77" s="245"/>
      <c r="D77" s="61"/>
      <c r="E77" s="245"/>
      <c r="F77" s="71" t="s">
        <v>41</v>
      </c>
      <c r="G77" s="71" t="s">
        <v>257</v>
      </c>
      <c r="H77" s="71"/>
      <c r="I77" s="71" t="s">
        <v>116</v>
      </c>
      <c r="J77" s="71" t="s">
        <v>257</v>
      </c>
      <c r="K77" s="58" t="s">
        <v>132</v>
      </c>
      <c r="L77" s="69"/>
      <c r="M77" s="69" t="s">
        <v>126</v>
      </c>
      <c r="N77" s="78"/>
      <c r="O77" s="78"/>
      <c r="P77" s="78"/>
      <c r="Q77" s="77"/>
      <c r="R77" s="66"/>
    </row>
    <row r="78" spans="1:18" ht="14.25" x14ac:dyDescent="0.2">
      <c r="A78" s="74" t="s">
        <v>209</v>
      </c>
      <c r="B78" s="242"/>
      <c r="C78" s="245"/>
      <c r="D78" s="61"/>
      <c r="E78" s="245"/>
      <c r="F78" s="71" t="s">
        <v>41</v>
      </c>
      <c r="G78" s="71"/>
      <c r="H78" s="71"/>
      <c r="I78" s="71" t="s">
        <v>131</v>
      </c>
      <c r="J78" s="71"/>
      <c r="K78" s="58" t="s">
        <v>180</v>
      </c>
      <c r="L78" s="69"/>
      <c r="M78" s="69" t="s">
        <v>126</v>
      </c>
      <c r="N78" s="78"/>
      <c r="O78" s="78"/>
      <c r="P78" s="78"/>
      <c r="Q78" s="77"/>
      <c r="R78" s="66"/>
    </row>
    <row r="79" spans="1:18" ht="14.25" x14ac:dyDescent="0.2">
      <c r="A79" s="74" t="s">
        <v>210</v>
      </c>
      <c r="B79" s="242"/>
      <c r="C79" s="245"/>
      <c r="D79" s="61"/>
      <c r="E79" s="245"/>
      <c r="F79" s="71" t="s">
        <v>41</v>
      </c>
      <c r="G79" s="71"/>
      <c r="H79" s="71"/>
      <c r="I79" s="71" t="s">
        <v>120</v>
      </c>
      <c r="J79" s="71"/>
      <c r="K79" s="58" t="s">
        <v>119</v>
      </c>
      <c r="L79" s="69"/>
      <c r="M79" s="69" t="s">
        <v>126</v>
      </c>
      <c r="N79" s="78"/>
      <c r="O79" s="78"/>
      <c r="P79" s="78"/>
      <c r="Q79" s="77"/>
      <c r="R79" s="66"/>
    </row>
    <row r="80" spans="1:18" ht="22.5" x14ac:dyDescent="0.2">
      <c r="A80" s="74" t="s">
        <v>211</v>
      </c>
      <c r="B80" s="242"/>
      <c r="C80" s="245"/>
      <c r="D80" s="61"/>
      <c r="E80" s="245"/>
      <c r="F80" s="71" t="s">
        <v>41</v>
      </c>
      <c r="G80" s="71"/>
      <c r="H80" s="71"/>
      <c r="I80" s="71" t="s">
        <v>113</v>
      </c>
      <c r="J80" s="71"/>
      <c r="K80" s="58" t="s">
        <v>199</v>
      </c>
      <c r="L80" s="69"/>
      <c r="M80" s="69" t="s">
        <v>126</v>
      </c>
      <c r="N80" s="78"/>
      <c r="O80" s="78"/>
      <c r="P80" s="78"/>
      <c r="Q80" s="77"/>
      <c r="R80" s="66"/>
    </row>
    <row r="81" spans="1:18" ht="14.25" x14ac:dyDescent="0.2">
      <c r="A81" s="74" t="s">
        <v>24</v>
      </c>
      <c r="B81" s="242"/>
      <c r="C81" s="245"/>
      <c r="D81" s="61"/>
      <c r="E81" s="245"/>
      <c r="F81" s="71" t="s">
        <v>41</v>
      </c>
      <c r="G81" s="71"/>
      <c r="H81" s="71"/>
      <c r="I81" s="71" t="s">
        <v>122</v>
      </c>
      <c r="J81" s="71"/>
      <c r="K81" s="58" t="s">
        <v>125</v>
      </c>
      <c r="L81" s="69"/>
      <c r="M81" s="69" t="s">
        <v>126</v>
      </c>
      <c r="N81" s="78"/>
      <c r="O81" s="78"/>
      <c r="P81" s="78"/>
      <c r="Q81" s="77"/>
      <c r="R81" s="66"/>
    </row>
    <row r="82" spans="1:18" ht="14.25" x14ac:dyDescent="0.2">
      <c r="A82" s="75" t="s">
        <v>102</v>
      </c>
      <c r="B82" s="242"/>
      <c r="C82" s="245"/>
      <c r="D82" s="61"/>
      <c r="E82" s="245"/>
      <c r="F82" s="71" t="s">
        <v>41</v>
      </c>
      <c r="G82" s="71"/>
      <c r="H82" s="71"/>
      <c r="I82" s="58" t="s">
        <v>111</v>
      </c>
      <c r="J82" s="71"/>
      <c r="K82" s="58" t="s">
        <v>116</v>
      </c>
      <c r="L82" s="69"/>
      <c r="M82" s="69" t="s">
        <v>126</v>
      </c>
      <c r="N82" s="78"/>
      <c r="O82" s="78"/>
      <c r="P82" s="78"/>
      <c r="Q82" s="77"/>
      <c r="R82" s="66"/>
    </row>
    <row r="83" spans="1:18" ht="14.25" x14ac:dyDescent="0.2">
      <c r="A83" s="74" t="s">
        <v>212</v>
      </c>
      <c r="B83" s="242"/>
      <c r="C83" s="245"/>
      <c r="D83" s="71"/>
      <c r="E83" s="245"/>
      <c r="F83" s="71" t="s">
        <v>41</v>
      </c>
      <c r="G83" s="71"/>
      <c r="H83" s="58"/>
      <c r="I83" s="58" t="s">
        <v>124</v>
      </c>
      <c r="J83" s="58"/>
      <c r="K83" s="58" t="s">
        <v>124</v>
      </c>
      <c r="L83" s="69"/>
      <c r="M83" s="69" t="s">
        <v>126</v>
      </c>
      <c r="N83" s="78"/>
      <c r="O83" s="78"/>
      <c r="P83" s="78"/>
      <c r="Q83" s="77"/>
      <c r="R83" s="66"/>
    </row>
    <row r="84" spans="1:18" ht="22.5" x14ac:dyDescent="0.2">
      <c r="A84" s="74" t="s">
        <v>213</v>
      </c>
      <c r="B84" s="242"/>
      <c r="C84" s="245"/>
      <c r="D84" s="61"/>
      <c r="E84" s="245"/>
      <c r="F84" s="71" t="s">
        <v>41</v>
      </c>
      <c r="G84" s="71"/>
      <c r="H84" s="71">
        <v>68</v>
      </c>
      <c r="I84" s="58" t="s">
        <v>214</v>
      </c>
      <c r="J84" s="58"/>
      <c r="K84" s="58" t="s">
        <v>215</v>
      </c>
      <c r="L84" s="69"/>
      <c r="M84" s="69" t="s">
        <v>126</v>
      </c>
      <c r="N84" s="78"/>
      <c r="O84" s="78"/>
      <c r="P84" s="78"/>
      <c r="Q84" s="77"/>
      <c r="R84" s="66"/>
    </row>
    <row r="85" spans="1:18" ht="14.25" x14ac:dyDescent="0.2">
      <c r="A85" s="74" t="s">
        <v>216</v>
      </c>
      <c r="B85" s="242"/>
      <c r="C85" s="245"/>
      <c r="D85" s="61"/>
      <c r="E85" s="245"/>
      <c r="F85" s="71" t="s">
        <v>41</v>
      </c>
      <c r="G85" s="71"/>
      <c r="H85" s="71" t="s">
        <v>257</v>
      </c>
      <c r="I85" s="58" t="s">
        <v>118</v>
      </c>
      <c r="J85" s="58"/>
      <c r="K85" s="58" t="s">
        <v>118</v>
      </c>
      <c r="L85" s="69"/>
      <c r="M85" s="69" t="s">
        <v>126</v>
      </c>
      <c r="N85" s="78"/>
      <c r="O85" s="78"/>
      <c r="P85" s="78"/>
      <c r="Q85" s="77"/>
      <c r="R85" s="66"/>
    </row>
    <row r="86" spans="1:18" ht="14.25" x14ac:dyDescent="0.2">
      <c r="A86" s="74" t="s">
        <v>27</v>
      </c>
      <c r="B86" s="242"/>
      <c r="C86" s="245"/>
      <c r="D86" s="61"/>
      <c r="E86" s="245"/>
      <c r="F86" s="71" t="s">
        <v>41</v>
      </c>
      <c r="G86" s="71"/>
      <c r="H86" s="71"/>
      <c r="I86" s="71" t="s">
        <v>115</v>
      </c>
      <c r="J86" s="71"/>
      <c r="K86" s="58" t="s">
        <v>115</v>
      </c>
      <c r="L86" s="69"/>
      <c r="M86" s="69" t="s">
        <v>126</v>
      </c>
      <c r="N86" s="78"/>
      <c r="O86" s="78"/>
      <c r="P86" s="78"/>
      <c r="Q86" s="77"/>
      <c r="R86" s="66"/>
    </row>
    <row r="87" spans="1:18" ht="14.25" x14ac:dyDescent="0.2">
      <c r="A87" s="74" t="s">
        <v>217</v>
      </c>
      <c r="B87" s="242"/>
      <c r="C87" s="245"/>
      <c r="D87" s="61"/>
      <c r="E87" s="245"/>
      <c r="F87" s="71" t="s">
        <v>41</v>
      </c>
      <c r="G87" s="71"/>
      <c r="H87" s="71"/>
      <c r="I87" s="71" t="s">
        <v>123</v>
      </c>
      <c r="J87" s="71"/>
      <c r="K87" s="58" t="s">
        <v>114</v>
      </c>
      <c r="L87" s="69"/>
      <c r="M87" s="69" t="s">
        <v>126</v>
      </c>
      <c r="N87" s="78"/>
      <c r="O87" s="78"/>
      <c r="P87" s="78"/>
      <c r="Q87" s="77"/>
      <c r="R87" s="66"/>
    </row>
    <row r="88" spans="1:18" ht="14.25" x14ac:dyDescent="0.2">
      <c r="A88" s="74" t="s">
        <v>218</v>
      </c>
      <c r="B88" s="242"/>
      <c r="C88" s="245"/>
      <c r="D88" s="61"/>
      <c r="E88" s="245"/>
      <c r="F88" s="71" t="s">
        <v>41</v>
      </c>
      <c r="G88" s="71"/>
      <c r="H88" s="71"/>
      <c r="I88" s="71" t="s">
        <v>114</v>
      </c>
      <c r="J88" s="71"/>
      <c r="K88" s="58" t="s">
        <v>219</v>
      </c>
      <c r="L88" s="69"/>
      <c r="M88" s="69" t="s">
        <v>126</v>
      </c>
      <c r="N88" s="78"/>
      <c r="O88" s="78"/>
      <c r="P88" s="78"/>
      <c r="Q88" s="77"/>
      <c r="R88" s="66"/>
    </row>
    <row r="89" spans="1:18" ht="14.25" x14ac:dyDescent="0.2">
      <c r="A89" s="74" t="s">
        <v>220</v>
      </c>
      <c r="B89" s="242"/>
      <c r="C89" s="245"/>
      <c r="D89" s="61"/>
      <c r="E89" s="245"/>
      <c r="F89" s="71" t="s">
        <v>41</v>
      </c>
      <c r="G89" s="71"/>
      <c r="H89" s="71"/>
      <c r="I89" s="71" t="s">
        <v>112</v>
      </c>
      <c r="J89" s="71"/>
      <c r="K89" s="58" t="s">
        <v>131</v>
      </c>
      <c r="L89" s="69"/>
      <c r="M89" s="69" t="s">
        <v>126</v>
      </c>
      <c r="N89" s="78"/>
      <c r="O89" s="78"/>
      <c r="P89" s="78"/>
      <c r="Q89" s="77"/>
      <c r="R89" s="66"/>
    </row>
    <row r="90" spans="1:18" ht="14.25" x14ac:dyDescent="0.2">
      <c r="A90" s="74" t="s">
        <v>32</v>
      </c>
      <c r="B90" s="242"/>
      <c r="C90" s="245"/>
      <c r="D90" s="61"/>
      <c r="E90" s="245"/>
      <c r="F90" s="71" t="s">
        <v>41</v>
      </c>
      <c r="G90" s="71"/>
      <c r="H90" s="71"/>
      <c r="I90" s="71" t="s">
        <v>114</v>
      </c>
      <c r="J90" s="71"/>
      <c r="K90" s="58" t="s">
        <v>120</v>
      </c>
      <c r="L90" s="69"/>
      <c r="M90" s="69" t="s">
        <v>126</v>
      </c>
      <c r="N90" s="78"/>
      <c r="O90" s="78"/>
      <c r="P90" s="78"/>
      <c r="Q90" s="77"/>
      <c r="R90" s="66"/>
    </row>
    <row r="91" spans="1:18" ht="14.25" x14ac:dyDescent="0.2">
      <c r="A91" s="74" t="s">
        <v>221</v>
      </c>
      <c r="B91" s="242"/>
      <c r="C91" s="245"/>
      <c r="D91" s="61"/>
      <c r="E91" s="245"/>
      <c r="F91" s="71" t="s">
        <v>41</v>
      </c>
      <c r="G91" s="71"/>
      <c r="H91" s="71"/>
      <c r="I91" s="71" t="s">
        <v>117</v>
      </c>
      <c r="J91" s="71"/>
      <c r="K91" s="58" t="s">
        <v>116</v>
      </c>
      <c r="L91" s="69"/>
      <c r="M91" s="69" t="s">
        <v>126</v>
      </c>
      <c r="N91" s="78"/>
      <c r="O91" s="78"/>
      <c r="P91" s="78"/>
      <c r="Q91" s="77"/>
      <c r="R91" s="66"/>
    </row>
    <row r="92" spans="1:18" ht="14.25" x14ac:dyDescent="0.2">
      <c r="A92" s="74" t="s">
        <v>222</v>
      </c>
      <c r="B92" s="242"/>
      <c r="C92" s="245"/>
      <c r="D92" s="61"/>
      <c r="E92" s="245"/>
      <c r="F92" s="71" t="s">
        <v>41</v>
      </c>
      <c r="G92" s="71"/>
      <c r="H92" s="71"/>
      <c r="I92" s="71" t="s">
        <v>131</v>
      </c>
      <c r="J92" s="71"/>
      <c r="K92" s="58" t="s">
        <v>180</v>
      </c>
      <c r="L92" s="69"/>
      <c r="M92" s="69" t="s">
        <v>126</v>
      </c>
      <c r="N92" s="78"/>
      <c r="O92" s="78"/>
      <c r="P92" s="78"/>
      <c r="Q92" s="77"/>
      <c r="R92" s="66"/>
    </row>
    <row r="93" spans="1:18" ht="14.25" x14ac:dyDescent="0.2">
      <c r="A93" s="74" t="s">
        <v>223</v>
      </c>
      <c r="B93" s="242"/>
      <c r="C93" s="245"/>
      <c r="D93" s="61"/>
      <c r="E93" s="245"/>
      <c r="F93" s="71" t="s">
        <v>224</v>
      </c>
      <c r="G93" s="71"/>
      <c r="H93" s="71"/>
      <c r="I93" s="71" t="s">
        <v>225</v>
      </c>
      <c r="J93" s="71"/>
      <c r="K93" s="58" t="s">
        <v>226</v>
      </c>
      <c r="L93" s="69"/>
      <c r="M93" s="69" t="s">
        <v>126</v>
      </c>
      <c r="N93" s="78"/>
      <c r="O93" s="78"/>
      <c r="P93" s="78"/>
      <c r="Q93" s="77"/>
      <c r="R93" s="66"/>
    </row>
    <row r="94" spans="1:18" ht="22.5" x14ac:dyDescent="0.2">
      <c r="A94" s="74" t="s">
        <v>227</v>
      </c>
      <c r="B94" s="242"/>
      <c r="C94" s="245"/>
      <c r="D94" s="61"/>
      <c r="E94" s="245"/>
      <c r="F94" s="71" t="s">
        <v>41</v>
      </c>
      <c r="G94" s="71"/>
      <c r="H94" s="71"/>
      <c r="I94" s="71" t="s">
        <v>116</v>
      </c>
      <c r="J94" s="71"/>
      <c r="K94" s="58" t="s">
        <v>132</v>
      </c>
      <c r="L94" s="69"/>
      <c r="M94" s="69" t="s">
        <v>126</v>
      </c>
      <c r="N94" s="78"/>
      <c r="O94" s="78"/>
      <c r="P94" s="78"/>
      <c r="Q94" s="77"/>
      <c r="R94" s="66"/>
    </row>
    <row r="95" spans="1:18" ht="14.25" x14ac:dyDescent="0.2">
      <c r="A95" s="74" t="s">
        <v>106</v>
      </c>
      <c r="B95" s="242"/>
      <c r="C95" s="245"/>
      <c r="D95" s="61"/>
      <c r="E95" s="245"/>
      <c r="F95" s="71" t="s">
        <v>41</v>
      </c>
      <c r="G95" s="71"/>
      <c r="H95" s="71"/>
      <c r="I95" s="71" t="s">
        <v>121</v>
      </c>
      <c r="J95" s="71"/>
      <c r="K95" s="58" t="s">
        <v>129</v>
      </c>
      <c r="L95" s="69"/>
      <c r="M95" s="69" t="s">
        <v>126</v>
      </c>
      <c r="N95" s="78"/>
      <c r="O95" s="78"/>
      <c r="P95" s="78"/>
      <c r="Q95" s="77"/>
      <c r="R95" s="66"/>
    </row>
    <row r="96" spans="1:18" ht="14.25" x14ac:dyDescent="0.2">
      <c r="A96" s="74" t="s">
        <v>228</v>
      </c>
      <c r="B96" s="242"/>
      <c r="C96" s="245"/>
      <c r="D96" s="61"/>
      <c r="E96" s="245"/>
      <c r="F96" s="71" t="s">
        <v>41</v>
      </c>
      <c r="G96" s="71"/>
      <c r="H96" s="71"/>
      <c r="I96" s="71" t="s">
        <v>229</v>
      </c>
      <c r="J96" s="71"/>
      <c r="K96" s="58" t="s">
        <v>230</v>
      </c>
      <c r="L96" s="69"/>
      <c r="M96" s="69" t="s">
        <v>126</v>
      </c>
      <c r="N96" s="78"/>
      <c r="O96" s="78"/>
      <c r="P96" s="78"/>
      <c r="Q96" s="77"/>
      <c r="R96" s="66"/>
    </row>
    <row r="97" spans="1:18" ht="15" thickBot="1" x14ac:dyDescent="0.25">
      <c r="A97" s="76" t="s">
        <v>109</v>
      </c>
      <c r="B97" s="243"/>
      <c r="C97" s="246"/>
      <c r="D97" s="62"/>
      <c r="E97" s="246"/>
      <c r="F97" s="72" t="s">
        <v>45</v>
      </c>
      <c r="G97" s="72"/>
      <c r="H97" s="72"/>
      <c r="I97" s="72" t="s">
        <v>127</v>
      </c>
      <c r="J97" s="72"/>
      <c r="K97" s="59" t="s">
        <v>127</v>
      </c>
      <c r="L97" s="85"/>
      <c r="M97" s="85" t="s">
        <v>126</v>
      </c>
      <c r="N97" s="80"/>
      <c r="O97" s="80"/>
      <c r="P97" s="80"/>
      <c r="Q97" s="82"/>
      <c r="R97" s="67"/>
    </row>
    <row r="98" spans="1:18" ht="14.25" x14ac:dyDescent="0.2">
      <c r="A98" s="8" t="s">
        <v>42</v>
      </c>
      <c r="B98" s="193" t="s">
        <v>159</v>
      </c>
      <c r="C98" s="194"/>
      <c r="D98" s="194"/>
      <c r="E98" s="194"/>
      <c r="F98" s="195"/>
      <c r="G98" s="23" t="s">
        <v>257</v>
      </c>
      <c r="H98" s="1" t="s">
        <v>160</v>
      </c>
      <c r="I98" s="34"/>
      <c r="J98" s="79"/>
      <c r="K98" s="79"/>
      <c r="L98" s="39"/>
      <c r="M98" s="39"/>
      <c r="N98" s="34"/>
      <c r="O98" s="34"/>
      <c r="P98" s="34"/>
      <c r="Q98" s="36"/>
      <c r="R98" s="38"/>
    </row>
    <row r="99" spans="1:18" ht="14.25" x14ac:dyDescent="0.2">
      <c r="A99" s="9" t="s">
        <v>43</v>
      </c>
      <c r="B99" s="196"/>
      <c r="C99" s="197"/>
      <c r="D99" s="197"/>
      <c r="E99" s="197"/>
      <c r="F99" s="198"/>
      <c r="G99" s="24" t="s">
        <v>257</v>
      </c>
      <c r="H99" s="2" t="s">
        <v>4</v>
      </c>
      <c r="I99" s="31"/>
      <c r="J99" s="78"/>
      <c r="K99" s="78"/>
      <c r="L99" s="40"/>
      <c r="M99" s="40"/>
      <c r="N99" s="31"/>
      <c r="O99" s="31"/>
      <c r="P99" s="31"/>
      <c r="Q99" s="30"/>
      <c r="R99" s="13"/>
    </row>
    <row r="100" spans="1:18" ht="15" thickBot="1" x14ac:dyDescent="0.25">
      <c r="A100" s="10" t="s">
        <v>44</v>
      </c>
      <c r="B100" s="199"/>
      <c r="C100" s="200"/>
      <c r="D100" s="200"/>
      <c r="E100" s="200"/>
      <c r="F100" s="201"/>
      <c r="G100" s="25" t="s">
        <v>257</v>
      </c>
      <c r="H100" s="3" t="s">
        <v>161</v>
      </c>
      <c r="I100" s="35"/>
      <c r="J100" s="80"/>
      <c r="K100" s="80"/>
      <c r="L100" s="41"/>
      <c r="M100" s="41"/>
      <c r="N100" s="35"/>
      <c r="O100" s="35"/>
      <c r="P100" s="35"/>
      <c r="Q100" s="37"/>
      <c r="R100" s="14"/>
    </row>
    <row r="101" spans="1:18" ht="35.1" customHeight="1" thickBot="1" x14ac:dyDescent="0.25">
      <c r="A101" s="16" t="s">
        <v>61</v>
      </c>
      <c r="B101" s="190"/>
      <c r="C101" s="191"/>
      <c r="D101" s="191"/>
      <c r="E101" s="191"/>
      <c r="F101" s="191"/>
      <c r="G101" s="191"/>
      <c r="H101" s="191"/>
      <c r="I101" s="191"/>
      <c r="J101" s="191"/>
      <c r="K101" s="191"/>
      <c r="L101" s="191"/>
      <c r="M101" s="191"/>
      <c r="N101" s="191"/>
      <c r="O101" s="191"/>
      <c r="P101" s="191"/>
      <c r="Q101" s="191"/>
      <c r="R101" s="192"/>
    </row>
    <row r="102" spans="1:18" ht="35.1" customHeight="1" thickBot="1" x14ac:dyDescent="0.25">
      <c r="A102" s="12" t="s">
        <v>96</v>
      </c>
      <c r="B102" s="183"/>
      <c r="C102" s="184"/>
      <c r="D102" s="184"/>
      <c r="E102" s="184"/>
      <c r="F102" s="184"/>
      <c r="G102" s="184"/>
      <c r="H102" s="184"/>
      <c r="I102" s="184"/>
      <c r="J102" s="184"/>
      <c r="K102" s="184"/>
      <c r="L102" s="184"/>
      <c r="M102" s="184"/>
      <c r="N102" s="184"/>
      <c r="O102" s="184"/>
      <c r="P102" s="184"/>
      <c r="Q102" s="184"/>
      <c r="R102" s="185"/>
    </row>
    <row r="103" spans="1:18" ht="35.1" customHeight="1" thickBot="1" x14ac:dyDescent="0.25">
      <c r="A103" s="15" t="s">
        <v>165</v>
      </c>
      <c r="B103" s="189"/>
      <c r="C103" s="184"/>
      <c r="D103" s="184"/>
      <c r="E103" s="184"/>
      <c r="F103" s="184"/>
      <c r="G103" s="184"/>
      <c r="H103" s="184"/>
      <c r="I103" s="184"/>
      <c r="J103" s="184"/>
      <c r="K103" s="184"/>
      <c r="L103" s="184"/>
      <c r="M103" s="184"/>
      <c r="N103" s="184"/>
      <c r="O103" s="184"/>
      <c r="P103" s="184"/>
      <c r="Q103" s="184"/>
      <c r="R103" s="185"/>
    </row>
    <row r="104" spans="1:18" ht="35.1" customHeight="1" thickBot="1" x14ac:dyDescent="0.25">
      <c r="A104" s="15" t="s">
        <v>58</v>
      </c>
      <c r="B104" s="183"/>
      <c r="C104" s="184"/>
      <c r="D104" s="184"/>
      <c r="E104" s="184"/>
      <c r="F104" s="184"/>
      <c r="G104" s="184"/>
      <c r="H104" s="184"/>
      <c r="I104" s="184"/>
      <c r="J104" s="184"/>
      <c r="K104" s="184"/>
      <c r="L104" s="184"/>
      <c r="M104" s="184"/>
      <c r="N104" s="184"/>
      <c r="O104" s="184"/>
      <c r="P104" s="184"/>
      <c r="Q104" s="184"/>
      <c r="R104" s="185"/>
    </row>
    <row r="105" spans="1:18" ht="35.1" customHeight="1" thickBot="1" x14ac:dyDescent="0.25">
      <c r="A105" s="15" t="s">
        <v>59</v>
      </c>
      <c r="B105" s="183"/>
      <c r="C105" s="184"/>
      <c r="D105" s="184"/>
      <c r="E105" s="184"/>
      <c r="F105" s="184"/>
      <c r="G105" s="184"/>
      <c r="H105" s="184"/>
      <c r="I105" s="184"/>
      <c r="J105" s="184"/>
      <c r="K105" s="184"/>
      <c r="L105" s="184"/>
      <c r="M105" s="184"/>
      <c r="N105" s="184"/>
      <c r="O105" s="184"/>
      <c r="P105" s="184"/>
      <c r="Q105" s="184"/>
      <c r="R105" s="185"/>
    </row>
    <row r="106" spans="1:18" ht="27.6" customHeight="1" thickBot="1" x14ac:dyDescent="0.25">
      <c r="A106" s="11" t="s">
        <v>60</v>
      </c>
      <c r="B106" s="186" t="s">
        <v>163</v>
      </c>
      <c r="C106" s="187"/>
      <c r="D106" s="187"/>
      <c r="E106" s="187"/>
      <c r="F106" s="187"/>
      <c r="G106" s="187"/>
      <c r="H106" s="187"/>
      <c r="I106" s="187"/>
      <c r="J106" s="187"/>
      <c r="K106" s="187"/>
      <c r="L106" s="187"/>
      <c r="M106" s="187"/>
      <c r="N106" s="187"/>
      <c r="O106" s="187"/>
      <c r="P106" s="187"/>
      <c r="Q106" s="187"/>
      <c r="R106" s="188"/>
    </row>
    <row r="107" spans="1:18" ht="20.100000000000001" customHeight="1" x14ac:dyDescent="0.2">
      <c r="A107" s="29" t="s">
        <v>55</v>
      </c>
      <c r="B107" s="5"/>
      <c r="C107" s="5"/>
      <c r="D107" s="5"/>
      <c r="E107" s="5"/>
      <c r="F107" s="5"/>
      <c r="G107" s="6"/>
      <c r="H107" s="6"/>
      <c r="I107" s="6"/>
      <c r="J107" s="6"/>
      <c r="K107" s="6"/>
      <c r="L107" s="6"/>
      <c r="M107" s="6"/>
      <c r="N107" s="6"/>
      <c r="O107" s="6"/>
      <c r="P107" s="6"/>
      <c r="Q107" s="33"/>
      <c r="R107" s="32" t="s">
        <v>9</v>
      </c>
    </row>
    <row r="109" spans="1:18" x14ac:dyDescent="0.2">
      <c r="A109" s="42" t="s">
        <v>164</v>
      </c>
    </row>
  </sheetData>
  <sortState ref="A49:A68">
    <sortCondition ref="A48"/>
  </sortState>
  <mergeCells count="45">
    <mergeCell ref="G5:J5"/>
    <mergeCell ref="G6:J6"/>
    <mergeCell ref="B49:B97"/>
    <mergeCell ref="C49:C97"/>
    <mergeCell ref="E49:E97"/>
    <mergeCell ref="B23:B46"/>
    <mergeCell ref="C23:C46"/>
    <mergeCell ref="E23:E46"/>
    <mergeCell ref="K5:R5"/>
    <mergeCell ref="K6:R6"/>
    <mergeCell ref="A1:R1"/>
    <mergeCell ref="A9:R9"/>
    <mergeCell ref="C2:E2"/>
    <mergeCell ref="C3:E3"/>
    <mergeCell ref="K8:R8"/>
    <mergeCell ref="G2:J2"/>
    <mergeCell ref="G3:J3"/>
    <mergeCell ref="G4:J4"/>
    <mergeCell ref="K2:R2"/>
    <mergeCell ref="K3:R3"/>
    <mergeCell ref="K4:R4"/>
    <mergeCell ref="A6:B6"/>
    <mergeCell ref="A7:B7"/>
    <mergeCell ref="A8:B8"/>
    <mergeCell ref="B101:R101"/>
    <mergeCell ref="B98:F100"/>
    <mergeCell ref="A10:R10"/>
    <mergeCell ref="F2:F8"/>
    <mergeCell ref="A2:B2"/>
    <mergeCell ref="A3:B3"/>
    <mergeCell ref="A4:B4"/>
    <mergeCell ref="A5:B5"/>
    <mergeCell ref="C4:E4"/>
    <mergeCell ref="C5:E5"/>
    <mergeCell ref="C6:E6"/>
    <mergeCell ref="C7:E7"/>
    <mergeCell ref="C8:E8"/>
    <mergeCell ref="G7:J7"/>
    <mergeCell ref="M7:R7"/>
    <mergeCell ref="G8:J8"/>
    <mergeCell ref="B102:R102"/>
    <mergeCell ref="B106:R106"/>
    <mergeCell ref="B103:R103"/>
    <mergeCell ref="B104:R104"/>
    <mergeCell ref="B105:R105"/>
  </mergeCells>
  <printOptions horizontalCentered="1"/>
  <pageMargins left="0.5" right="0.26" top="0.79" bottom="1" header="0.5" footer="0.5"/>
  <pageSetup scale="55" orientation="portrait" r:id="rId1"/>
  <headerFooter alignWithMargins="0">
    <oddFooter>&amp;L&amp;Z&amp;F&amp;A</oddFooter>
  </headerFooter>
  <rowBreaks count="1" manualBreakCount="1">
    <brk id="10" max="16" man="1"/>
  </rowBreaks>
  <colBreaks count="1" manualBreakCount="1">
    <brk id="7" max="66"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E5"/>
  <sheetViews>
    <sheetView workbookViewId="0">
      <selection activeCell="D5" sqref="D5:CE5"/>
    </sheetView>
  </sheetViews>
  <sheetFormatPr defaultRowHeight="12.75" customHeight="1" x14ac:dyDescent="0.2"/>
  <cols>
    <col min="1" max="106" width="17.140625" style="164" customWidth="1"/>
    <col min="107" max="16384" width="9.140625" style="164"/>
  </cols>
  <sheetData>
    <row r="1" spans="1:83" s="182" customFormat="1" ht="38.25" x14ac:dyDescent="0.2">
      <c r="A1" s="251" t="s">
        <v>364</v>
      </c>
      <c r="B1" s="252" t="s">
        <v>364</v>
      </c>
      <c r="C1" s="253" t="s">
        <v>364</v>
      </c>
      <c r="D1" s="171" t="s">
        <v>363</v>
      </c>
      <c r="E1" s="171" t="s">
        <v>362</v>
      </c>
      <c r="F1" s="171" t="s">
        <v>361</v>
      </c>
      <c r="G1" s="171" t="s">
        <v>360</v>
      </c>
      <c r="H1" s="171" t="s">
        <v>359</v>
      </c>
      <c r="I1" s="171" t="s">
        <v>358</v>
      </c>
      <c r="J1" s="171" t="s">
        <v>357</v>
      </c>
      <c r="K1" s="171" t="s">
        <v>356</v>
      </c>
      <c r="L1" s="171" t="s">
        <v>355</v>
      </c>
      <c r="M1" s="171" t="s">
        <v>354</v>
      </c>
      <c r="N1" s="171" t="s">
        <v>353</v>
      </c>
      <c r="O1" s="171" t="s">
        <v>352</v>
      </c>
      <c r="P1" s="171" t="s">
        <v>351</v>
      </c>
      <c r="Q1" s="171" t="s">
        <v>350</v>
      </c>
      <c r="R1" s="171" t="s">
        <v>349</v>
      </c>
      <c r="S1" s="171" t="s">
        <v>348</v>
      </c>
      <c r="T1" s="171" t="s">
        <v>347</v>
      </c>
      <c r="U1" s="171" t="s">
        <v>346</v>
      </c>
      <c r="V1" s="171" t="s">
        <v>260</v>
      </c>
      <c r="W1" s="171" t="s">
        <v>345</v>
      </c>
      <c r="X1" s="171" t="s">
        <v>344</v>
      </c>
      <c r="Y1" s="171" t="s">
        <v>343</v>
      </c>
      <c r="Z1" s="171" t="s">
        <v>342</v>
      </c>
      <c r="AA1" s="171" t="s">
        <v>341</v>
      </c>
      <c r="AB1" s="171" t="s">
        <v>340</v>
      </c>
      <c r="AC1" s="171" t="s">
        <v>339</v>
      </c>
      <c r="AD1" s="171" t="s">
        <v>338</v>
      </c>
      <c r="AE1" s="171" t="s">
        <v>337</v>
      </c>
      <c r="AF1" s="171" t="s">
        <v>336</v>
      </c>
      <c r="AG1" s="171" t="s">
        <v>335</v>
      </c>
      <c r="AH1" s="171" t="s">
        <v>334</v>
      </c>
      <c r="AI1" s="171" t="s">
        <v>333</v>
      </c>
      <c r="AJ1" s="171" t="s">
        <v>332</v>
      </c>
      <c r="AK1" s="171" t="s">
        <v>331</v>
      </c>
      <c r="AL1" s="171" t="s">
        <v>330</v>
      </c>
      <c r="AM1" s="171" t="s">
        <v>329</v>
      </c>
      <c r="AN1" s="171" t="s">
        <v>328</v>
      </c>
      <c r="AO1" s="171" t="s">
        <v>327</v>
      </c>
      <c r="AP1" s="171" t="s">
        <v>326</v>
      </c>
      <c r="AQ1" s="171" t="s">
        <v>325</v>
      </c>
      <c r="AR1" s="171" t="s">
        <v>324</v>
      </c>
      <c r="AS1" s="171" t="s">
        <v>323</v>
      </c>
      <c r="AT1" s="171" t="s">
        <v>322</v>
      </c>
      <c r="AU1" s="171" t="s">
        <v>321</v>
      </c>
      <c r="AV1" s="171" t="s">
        <v>320</v>
      </c>
      <c r="AW1" s="171" t="s">
        <v>319</v>
      </c>
      <c r="AX1" s="171" t="s">
        <v>318</v>
      </c>
      <c r="AY1" s="171" t="s">
        <v>317</v>
      </c>
      <c r="AZ1" s="171" t="s">
        <v>316</v>
      </c>
      <c r="BA1" s="171" t="s">
        <v>315</v>
      </c>
      <c r="BB1" s="171" t="s">
        <v>314</v>
      </c>
      <c r="BC1" s="171" t="s">
        <v>313</v>
      </c>
      <c r="BD1" s="171" t="s">
        <v>312</v>
      </c>
      <c r="BE1" s="171" t="s">
        <v>311</v>
      </c>
      <c r="BF1" s="171" t="s">
        <v>310</v>
      </c>
      <c r="BG1" s="171" t="s">
        <v>309</v>
      </c>
      <c r="BH1" s="171" t="s">
        <v>308</v>
      </c>
      <c r="BI1" s="171" t="s">
        <v>307</v>
      </c>
      <c r="BJ1" s="171" t="s">
        <v>306</v>
      </c>
      <c r="BK1" s="171" t="s">
        <v>305</v>
      </c>
      <c r="BL1" s="171" t="s">
        <v>304</v>
      </c>
      <c r="BM1" s="171" t="s">
        <v>303</v>
      </c>
      <c r="BN1" s="171" t="s">
        <v>302</v>
      </c>
      <c r="BO1" s="171" t="s">
        <v>301</v>
      </c>
      <c r="BP1" s="171" t="s">
        <v>300</v>
      </c>
      <c r="BQ1" s="171" t="s">
        <v>299</v>
      </c>
      <c r="BR1" s="171" t="s">
        <v>298</v>
      </c>
      <c r="BS1" s="171" t="s">
        <v>297</v>
      </c>
      <c r="BT1" s="171" t="s">
        <v>296</v>
      </c>
      <c r="BU1" s="171" t="s">
        <v>295</v>
      </c>
      <c r="BV1" s="171" t="s">
        <v>294</v>
      </c>
      <c r="BW1" s="171" t="s">
        <v>293</v>
      </c>
      <c r="BX1" s="171" t="s">
        <v>292</v>
      </c>
      <c r="BY1" s="171" t="s">
        <v>291</v>
      </c>
      <c r="BZ1" s="171" t="s">
        <v>290</v>
      </c>
      <c r="CA1" s="171" t="s">
        <v>289</v>
      </c>
      <c r="CB1" s="171" t="s">
        <v>288</v>
      </c>
      <c r="CC1" s="171" t="s">
        <v>287</v>
      </c>
      <c r="CD1" s="171" t="s">
        <v>286</v>
      </c>
      <c r="CE1" s="171" t="s">
        <v>285</v>
      </c>
    </row>
    <row r="2" spans="1:83" customFormat="1" x14ac:dyDescent="0.2">
      <c r="A2" s="254" t="s">
        <v>284</v>
      </c>
      <c r="B2" s="255" t="s">
        <v>284</v>
      </c>
      <c r="C2" s="256" t="s">
        <v>284</v>
      </c>
      <c r="D2" s="170" t="s">
        <v>283</v>
      </c>
      <c r="E2" s="170" t="s">
        <v>283</v>
      </c>
      <c r="F2" s="170" t="s">
        <v>283</v>
      </c>
      <c r="G2" s="170" t="s">
        <v>283</v>
      </c>
      <c r="H2" s="170" t="s">
        <v>283</v>
      </c>
      <c r="I2" s="170" t="s">
        <v>283</v>
      </c>
      <c r="J2" s="170" t="s">
        <v>283</v>
      </c>
      <c r="K2" s="170" t="s">
        <v>283</v>
      </c>
      <c r="L2" s="170" t="s">
        <v>283</v>
      </c>
      <c r="M2" s="170" t="s">
        <v>283</v>
      </c>
      <c r="N2" s="170" t="s">
        <v>283</v>
      </c>
      <c r="O2" s="170" t="s">
        <v>283</v>
      </c>
      <c r="P2" s="170" t="s">
        <v>283</v>
      </c>
      <c r="Q2" s="170" t="s">
        <v>283</v>
      </c>
      <c r="R2" s="170" t="s">
        <v>283</v>
      </c>
      <c r="S2" s="170" t="s">
        <v>283</v>
      </c>
      <c r="T2" s="170" t="s">
        <v>283</v>
      </c>
      <c r="U2" s="170" t="s">
        <v>283</v>
      </c>
      <c r="V2" s="170" t="s">
        <v>282</v>
      </c>
      <c r="W2" s="170" t="s">
        <v>282</v>
      </c>
      <c r="X2" s="170" t="s">
        <v>282</v>
      </c>
      <c r="Y2" s="170" t="s">
        <v>282</v>
      </c>
      <c r="Z2" s="170" t="s">
        <v>282</v>
      </c>
      <c r="AA2" s="170" t="s">
        <v>282</v>
      </c>
      <c r="AB2" s="170" t="s">
        <v>283</v>
      </c>
      <c r="AC2" s="170" t="s">
        <v>282</v>
      </c>
      <c r="AD2" s="170" t="s">
        <v>283</v>
      </c>
      <c r="AE2" s="170" t="s">
        <v>283</v>
      </c>
      <c r="AF2" s="170" t="s">
        <v>283</v>
      </c>
      <c r="AG2" s="170" t="s">
        <v>283</v>
      </c>
      <c r="AH2" s="170" t="s">
        <v>282</v>
      </c>
      <c r="AI2" s="170" t="s">
        <v>282</v>
      </c>
      <c r="AJ2" s="170" t="s">
        <v>283</v>
      </c>
      <c r="AK2" s="170" t="s">
        <v>283</v>
      </c>
      <c r="AL2" s="170" t="s">
        <v>282</v>
      </c>
      <c r="AM2" s="170" t="s">
        <v>283</v>
      </c>
      <c r="AN2" s="170" t="s">
        <v>283</v>
      </c>
      <c r="AO2" s="170" t="s">
        <v>283</v>
      </c>
      <c r="AP2" s="170" t="s">
        <v>283</v>
      </c>
      <c r="AQ2" s="170" t="s">
        <v>283</v>
      </c>
      <c r="AR2" s="170" t="s">
        <v>282</v>
      </c>
      <c r="AS2" s="170" t="s">
        <v>283</v>
      </c>
      <c r="AT2" s="170" t="s">
        <v>283</v>
      </c>
      <c r="AU2" s="170" t="s">
        <v>282</v>
      </c>
      <c r="AV2" s="170" t="s">
        <v>282</v>
      </c>
      <c r="AW2" s="170" t="s">
        <v>283</v>
      </c>
      <c r="AX2" s="170" t="s">
        <v>283</v>
      </c>
      <c r="AY2" s="170" t="s">
        <v>283</v>
      </c>
      <c r="AZ2" s="170" t="s">
        <v>282</v>
      </c>
      <c r="BA2" s="170" t="s">
        <v>282</v>
      </c>
      <c r="BB2" s="170" t="s">
        <v>283</v>
      </c>
      <c r="BC2" s="170" t="s">
        <v>282</v>
      </c>
      <c r="BD2" s="170" t="s">
        <v>282</v>
      </c>
      <c r="BE2" s="170" t="s">
        <v>282</v>
      </c>
      <c r="BF2" s="170" t="s">
        <v>283</v>
      </c>
      <c r="BG2" s="170" t="s">
        <v>283</v>
      </c>
      <c r="BH2" s="170" t="s">
        <v>282</v>
      </c>
      <c r="BI2" s="170" t="s">
        <v>282</v>
      </c>
      <c r="BJ2" s="170" t="s">
        <v>283</v>
      </c>
      <c r="BK2" s="170" t="s">
        <v>282</v>
      </c>
      <c r="BL2" s="170" t="s">
        <v>282</v>
      </c>
      <c r="BM2" s="170" t="s">
        <v>282</v>
      </c>
      <c r="BN2" s="170" t="s">
        <v>282</v>
      </c>
      <c r="BO2" s="170" t="s">
        <v>283</v>
      </c>
      <c r="BP2" s="170" t="s">
        <v>282</v>
      </c>
      <c r="BQ2" s="170" t="s">
        <v>283</v>
      </c>
      <c r="BR2" s="170" t="s">
        <v>282</v>
      </c>
      <c r="BS2" s="170" t="s">
        <v>283</v>
      </c>
      <c r="BT2" s="170" t="s">
        <v>282</v>
      </c>
      <c r="BU2" s="170" t="s">
        <v>282</v>
      </c>
      <c r="BV2" s="170" t="s">
        <v>282</v>
      </c>
      <c r="BW2" s="170" t="s">
        <v>283</v>
      </c>
      <c r="BX2" s="170" t="s">
        <v>283</v>
      </c>
      <c r="BY2" s="170" t="s">
        <v>283</v>
      </c>
      <c r="BZ2" s="170" t="s">
        <v>283</v>
      </c>
      <c r="CA2" s="170" t="s">
        <v>283</v>
      </c>
      <c r="CB2" s="170" t="s">
        <v>282</v>
      </c>
      <c r="CC2" s="170" t="s">
        <v>283</v>
      </c>
      <c r="CD2" s="170" t="s">
        <v>283</v>
      </c>
      <c r="CE2" s="170" t="s">
        <v>282</v>
      </c>
    </row>
    <row r="3" spans="1:83" customFormat="1" x14ac:dyDescent="0.2">
      <c r="A3" s="257" t="s">
        <v>281</v>
      </c>
      <c r="B3" s="258" t="s">
        <v>281</v>
      </c>
      <c r="C3" s="259" t="s">
        <v>281</v>
      </c>
      <c r="D3" s="169" t="s">
        <v>280</v>
      </c>
      <c r="E3" s="169" t="s">
        <v>280</v>
      </c>
      <c r="F3" s="169" t="s">
        <v>280</v>
      </c>
      <c r="G3" s="169" t="s">
        <v>280</v>
      </c>
      <c r="H3" s="169" t="s">
        <v>280</v>
      </c>
      <c r="I3" s="169" t="s">
        <v>280</v>
      </c>
      <c r="J3" s="169" t="s">
        <v>280</v>
      </c>
      <c r="K3" s="169" t="s">
        <v>280</v>
      </c>
      <c r="L3" s="169" t="s">
        <v>280</v>
      </c>
      <c r="M3" s="169" t="s">
        <v>280</v>
      </c>
      <c r="N3" s="169" t="s">
        <v>280</v>
      </c>
      <c r="O3" s="169" t="s">
        <v>280</v>
      </c>
      <c r="P3" s="169" t="s">
        <v>280</v>
      </c>
      <c r="Q3" s="169" t="s">
        <v>280</v>
      </c>
      <c r="R3" s="169" t="s">
        <v>280</v>
      </c>
      <c r="S3" s="169" t="s">
        <v>280</v>
      </c>
      <c r="T3" s="169" t="s">
        <v>280</v>
      </c>
      <c r="U3" s="169" t="s">
        <v>280</v>
      </c>
      <c r="V3" s="169" t="s">
        <v>280</v>
      </c>
      <c r="W3" s="169" t="s">
        <v>280</v>
      </c>
      <c r="X3" s="169" t="s">
        <v>280</v>
      </c>
      <c r="Y3" s="169" t="s">
        <v>279</v>
      </c>
      <c r="Z3" s="169" t="s">
        <v>279</v>
      </c>
      <c r="AA3" s="169" t="s">
        <v>279</v>
      </c>
      <c r="AB3" s="169" t="s">
        <v>280</v>
      </c>
      <c r="AC3" s="169" t="s">
        <v>279</v>
      </c>
      <c r="AD3" s="169" t="s">
        <v>280</v>
      </c>
      <c r="AE3" s="169" t="s">
        <v>280</v>
      </c>
      <c r="AF3" s="169" t="s">
        <v>280</v>
      </c>
      <c r="AG3" s="169" t="s">
        <v>280</v>
      </c>
      <c r="AH3" s="169" t="s">
        <v>279</v>
      </c>
      <c r="AI3" s="169" t="s">
        <v>279</v>
      </c>
      <c r="AJ3" s="169" t="s">
        <v>280</v>
      </c>
      <c r="AK3" s="169" t="s">
        <v>280</v>
      </c>
      <c r="AL3" s="169" t="s">
        <v>280</v>
      </c>
      <c r="AM3" s="169" t="s">
        <v>280</v>
      </c>
      <c r="AN3" s="169" t="s">
        <v>280</v>
      </c>
      <c r="AO3" s="169" t="s">
        <v>280</v>
      </c>
      <c r="AP3" s="169" t="s">
        <v>280</v>
      </c>
      <c r="AQ3" s="169" t="s">
        <v>280</v>
      </c>
      <c r="AR3" s="169" t="s">
        <v>279</v>
      </c>
      <c r="AS3" s="169" t="s">
        <v>280</v>
      </c>
      <c r="AT3" s="169" t="s">
        <v>280</v>
      </c>
      <c r="AU3" s="169" t="s">
        <v>279</v>
      </c>
      <c r="AV3" s="169" t="s">
        <v>279</v>
      </c>
      <c r="AW3" s="169" t="s">
        <v>280</v>
      </c>
      <c r="AX3" s="169" t="s">
        <v>280</v>
      </c>
      <c r="AY3" s="169" t="s">
        <v>280</v>
      </c>
      <c r="AZ3" s="169" t="s">
        <v>279</v>
      </c>
      <c r="BA3" s="169" t="s">
        <v>279</v>
      </c>
      <c r="BB3" s="169" t="s">
        <v>280</v>
      </c>
      <c r="BC3" s="169" t="s">
        <v>279</v>
      </c>
      <c r="BD3" s="169" t="s">
        <v>279</v>
      </c>
      <c r="BE3" s="169" t="s">
        <v>279</v>
      </c>
      <c r="BF3" s="169" t="s">
        <v>280</v>
      </c>
      <c r="BG3" s="169" t="s">
        <v>280</v>
      </c>
      <c r="BH3" s="169" t="s">
        <v>279</v>
      </c>
      <c r="BI3" s="169" t="s">
        <v>280</v>
      </c>
      <c r="BJ3" s="169" t="s">
        <v>280</v>
      </c>
      <c r="BK3" s="169" t="s">
        <v>279</v>
      </c>
      <c r="BL3" s="169" t="s">
        <v>279</v>
      </c>
      <c r="BM3" s="169" t="s">
        <v>279</v>
      </c>
      <c r="BN3" s="169" t="s">
        <v>279</v>
      </c>
      <c r="BO3" s="169" t="s">
        <v>280</v>
      </c>
      <c r="BP3" s="169" t="s">
        <v>280</v>
      </c>
      <c r="BQ3" s="169" t="s">
        <v>280</v>
      </c>
      <c r="BR3" s="169" t="s">
        <v>279</v>
      </c>
      <c r="BS3" s="169" t="s">
        <v>280</v>
      </c>
      <c r="BT3" s="169" t="s">
        <v>280</v>
      </c>
      <c r="BU3" s="169" t="s">
        <v>280</v>
      </c>
      <c r="BV3" s="169" t="s">
        <v>280</v>
      </c>
      <c r="BW3" s="169" t="s">
        <v>280</v>
      </c>
      <c r="BX3" s="169" t="s">
        <v>280</v>
      </c>
      <c r="BY3" s="169" t="s">
        <v>280</v>
      </c>
      <c r="BZ3" s="169" t="s">
        <v>280</v>
      </c>
      <c r="CA3" s="169" t="s">
        <v>280</v>
      </c>
      <c r="CB3" s="169" t="s">
        <v>279</v>
      </c>
      <c r="CC3" s="169" t="s">
        <v>280</v>
      </c>
      <c r="CD3" s="169" t="s">
        <v>280</v>
      </c>
      <c r="CE3" s="169" t="s">
        <v>279</v>
      </c>
    </row>
    <row r="4" spans="1:83" customFormat="1" x14ac:dyDescent="0.2">
      <c r="A4" s="181" t="s">
        <v>278</v>
      </c>
      <c r="B4" s="181" t="s">
        <v>277</v>
      </c>
      <c r="C4" s="181" t="s">
        <v>276</v>
      </c>
      <c r="D4" s="168"/>
      <c r="E4" s="168"/>
      <c r="F4" s="168"/>
      <c r="G4" s="168"/>
      <c r="H4" s="168"/>
      <c r="I4" s="168"/>
      <c r="J4" s="168"/>
      <c r="K4" s="168"/>
      <c r="L4" s="168"/>
      <c r="M4" s="168"/>
      <c r="N4" s="168"/>
      <c r="O4" s="168"/>
      <c r="P4" s="168"/>
      <c r="Q4" s="168"/>
      <c r="R4" s="168"/>
      <c r="S4" s="168"/>
      <c r="T4" s="168"/>
      <c r="U4" s="168"/>
      <c r="V4" s="168"/>
      <c r="W4" s="168"/>
      <c r="X4" s="168"/>
      <c r="Y4" s="168"/>
      <c r="Z4" s="168"/>
      <c r="AA4" s="168"/>
      <c r="AB4" s="168"/>
      <c r="AC4" s="168"/>
      <c r="AD4" s="168"/>
      <c r="AE4" s="168"/>
      <c r="AF4" s="168"/>
      <c r="AG4" s="168"/>
      <c r="AH4" s="168"/>
      <c r="AI4" s="168"/>
      <c r="AJ4" s="168"/>
      <c r="AK4" s="168"/>
      <c r="AL4" s="168"/>
      <c r="AM4" s="168"/>
      <c r="AN4" s="168"/>
      <c r="AO4" s="168"/>
      <c r="AP4" s="168"/>
      <c r="AQ4" s="168"/>
      <c r="AR4" s="168"/>
      <c r="AS4" s="168"/>
      <c r="AT4" s="168"/>
      <c r="AU4" s="168"/>
      <c r="AV4" s="168"/>
      <c r="AW4" s="168"/>
      <c r="AX4" s="168"/>
      <c r="AY4" s="168"/>
      <c r="AZ4" s="168"/>
      <c r="BA4" s="168"/>
      <c r="BB4" s="168"/>
      <c r="BC4" s="168"/>
      <c r="BD4" s="168"/>
      <c r="BE4" s="168"/>
      <c r="BF4" s="168"/>
      <c r="BG4" s="168"/>
      <c r="BH4" s="168"/>
      <c r="BI4" s="168"/>
      <c r="BJ4" s="168"/>
      <c r="BK4" s="168"/>
      <c r="BL4" s="168"/>
      <c r="BM4" s="168"/>
      <c r="BN4" s="168"/>
      <c r="BO4" s="168"/>
      <c r="BP4" s="168"/>
      <c r="BQ4" s="168"/>
      <c r="BR4" s="168"/>
      <c r="BS4" s="168"/>
      <c r="BT4" s="168"/>
      <c r="BU4" s="168"/>
      <c r="BV4" s="168"/>
      <c r="BW4" s="168"/>
      <c r="BX4" s="168"/>
      <c r="BY4" s="168"/>
      <c r="BZ4" s="168"/>
      <c r="CA4" s="168"/>
      <c r="CB4" s="168"/>
      <c r="CC4" s="168"/>
      <c r="CD4" s="168"/>
      <c r="CE4" s="168"/>
    </row>
    <row r="5" spans="1:83" customFormat="1" x14ac:dyDescent="0.2">
      <c r="A5" s="167" t="s">
        <v>407</v>
      </c>
      <c r="B5" s="167" t="s">
        <v>380</v>
      </c>
      <c r="C5" s="166">
        <v>42171.711805555555</v>
      </c>
      <c r="D5" s="172" t="s">
        <v>266</v>
      </c>
      <c r="E5" s="172" t="s">
        <v>266</v>
      </c>
      <c r="F5" s="172" t="s">
        <v>266</v>
      </c>
      <c r="G5" s="172" t="s">
        <v>266</v>
      </c>
      <c r="H5" s="172" t="s">
        <v>266</v>
      </c>
      <c r="I5" s="172" t="s">
        <v>266</v>
      </c>
      <c r="J5" s="172" t="s">
        <v>266</v>
      </c>
      <c r="K5" s="172" t="s">
        <v>270</v>
      </c>
      <c r="L5" s="172" t="s">
        <v>266</v>
      </c>
      <c r="M5" s="172" t="s">
        <v>266</v>
      </c>
      <c r="N5" s="172" t="s">
        <v>266</v>
      </c>
      <c r="O5" s="172" t="s">
        <v>266</v>
      </c>
      <c r="P5" s="173" t="s">
        <v>408</v>
      </c>
      <c r="Q5" s="172" t="s">
        <v>269</v>
      </c>
      <c r="R5" s="172" t="s">
        <v>269</v>
      </c>
      <c r="S5" s="172" t="s">
        <v>269</v>
      </c>
      <c r="T5" s="173" t="s">
        <v>409</v>
      </c>
      <c r="U5" s="172" t="s">
        <v>268</v>
      </c>
      <c r="V5" s="173" t="s">
        <v>410</v>
      </c>
      <c r="W5" s="173" t="s">
        <v>410</v>
      </c>
      <c r="X5" s="173" t="s">
        <v>411</v>
      </c>
      <c r="Y5" s="173" t="s">
        <v>412</v>
      </c>
      <c r="Z5" s="172" t="s">
        <v>271</v>
      </c>
      <c r="AA5" s="173" t="s">
        <v>413</v>
      </c>
      <c r="AB5" s="172" t="s">
        <v>266</v>
      </c>
      <c r="AC5" s="172" t="s">
        <v>271</v>
      </c>
      <c r="AD5" s="172" t="s">
        <v>266</v>
      </c>
      <c r="AE5" s="172" t="s">
        <v>266</v>
      </c>
      <c r="AF5" s="172" t="s">
        <v>266</v>
      </c>
      <c r="AG5" s="172" t="s">
        <v>266</v>
      </c>
      <c r="AH5" s="172" t="s">
        <v>274</v>
      </c>
      <c r="AI5" s="173" t="s">
        <v>414</v>
      </c>
      <c r="AJ5" s="172" t="s">
        <v>266</v>
      </c>
      <c r="AK5" s="172" t="s">
        <v>266</v>
      </c>
      <c r="AL5" s="173" t="s">
        <v>415</v>
      </c>
      <c r="AM5" s="172" t="s">
        <v>266</v>
      </c>
      <c r="AN5" s="172" t="s">
        <v>266</v>
      </c>
      <c r="AO5" s="172" t="s">
        <v>266</v>
      </c>
      <c r="AP5" s="172" t="s">
        <v>266</v>
      </c>
      <c r="AQ5" s="173" t="s">
        <v>416</v>
      </c>
      <c r="AR5" s="173" t="s">
        <v>417</v>
      </c>
      <c r="AS5" s="173" t="s">
        <v>275</v>
      </c>
      <c r="AT5" s="172" t="s">
        <v>266</v>
      </c>
      <c r="AU5" s="173" t="s">
        <v>418</v>
      </c>
      <c r="AV5" s="173" t="s">
        <v>419</v>
      </c>
      <c r="AW5" s="172" t="s">
        <v>266</v>
      </c>
      <c r="AX5" s="172" t="s">
        <v>266</v>
      </c>
      <c r="AY5" s="172" t="s">
        <v>266</v>
      </c>
      <c r="AZ5" s="173" t="s">
        <v>420</v>
      </c>
      <c r="BA5" s="172" t="s">
        <v>271</v>
      </c>
      <c r="BB5" s="172" t="s">
        <v>266</v>
      </c>
      <c r="BC5" s="173" t="s">
        <v>421</v>
      </c>
      <c r="BD5" s="173" t="s">
        <v>422</v>
      </c>
      <c r="BE5" s="172" t="s">
        <v>273</v>
      </c>
      <c r="BF5" s="172" t="s">
        <v>266</v>
      </c>
      <c r="BG5" s="172" t="s">
        <v>266</v>
      </c>
      <c r="BH5" s="173" t="s">
        <v>423</v>
      </c>
      <c r="BI5" s="173" t="s">
        <v>424</v>
      </c>
      <c r="BJ5" s="172" t="s">
        <v>266</v>
      </c>
      <c r="BK5" s="173" t="s">
        <v>425</v>
      </c>
      <c r="BL5" s="172" t="s">
        <v>271</v>
      </c>
      <c r="BM5" s="172" t="s">
        <v>272</v>
      </c>
      <c r="BN5" s="173" t="s">
        <v>426</v>
      </c>
      <c r="BO5" s="172" t="s">
        <v>266</v>
      </c>
      <c r="BP5" s="173" t="s">
        <v>427</v>
      </c>
      <c r="BQ5" s="172" t="s">
        <v>266</v>
      </c>
      <c r="BR5" s="172" t="s">
        <v>271</v>
      </c>
      <c r="BS5" s="172" t="s">
        <v>266</v>
      </c>
      <c r="BT5" s="173" t="s">
        <v>428</v>
      </c>
      <c r="BU5" s="173" t="s">
        <v>429</v>
      </c>
      <c r="BV5" s="173" t="s">
        <v>430</v>
      </c>
      <c r="BW5" s="172" t="s">
        <v>266</v>
      </c>
      <c r="BX5" s="172" t="s">
        <v>266</v>
      </c>
      <c r="BY5" s="172" t="s">
        <v>267</v>
      </c>
      <c r="BZ5" s="172" t="s">
        <v>266</v>
      </c>
      <c r="CA5" s="172" t="s">
        <v>266</v>
      </c>
      <c r="CB5" s="172" t="s">
        <v>274</v>
      </c>
      <c r="CC5" s="172" t="s">
        <v>266</v>
      </c>
      <c r="CD5" s="172" t="s">
        <v>265</v>
      </c>
      <c r="CE5" s="173" t="s">
        <v>431</v>
      </c>
    </row>
  </sheetData>
  <mergeCells count="3">
    <mergeCell ref="A1:C1"/>
    <mergeCell ref="A2:C2"/>
    <mergeCell ref="A3:C3"/>
  </mergeCells>
  <pageMargins left="0.75" right="0.75" top="1" bottom="1" header="0.5" footer="0.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workbookViewId="0">
      <selection activeCell="E9" sqref="E9"/>
    </sheetView>
  </sheetViews>
  <sheetFormatPr defaultRowHeight="12.75" customHeight="1" x14ac:dyDescent="0.2"/>
  <cols>
    <col min="1" max="10" width="17.140625" style="174" customWidth="1"/>
    <col min="11" max="16384" width="9.140625" style="174"/>
  </cols>
  <sheetData>
    <row r="1" spans="1:8" ht="12.75" customHeight="1" x14ac:dyDescent="0.2">
      <c r="A1" s="260" t="s">
        <v>376</v>
      </c>
      <c r="B1" s="261" t="s">
        <v>376</v>
      </c>
      <c r="C1" s="262" t="s">
        <v>376</v>
      </c>
      <c r="D1" s="179" t="s">
        <v>375</v>
      </c>
      <c r="E1" s="179" t="s">
        <v>374</v>
      </c>
      <c r="F1" s="179" t="s">
        <v>373</v>
      </c>
      <c r="G1" s="179" t="s">
        <v>372</v>
      </c>
      <c r="H1" s="179" t="s">
        <v>371</v>
      </c>
    </row>
    <row r="2" spans="1:8" ht="12.75" customHeight="1" x14ac:dyDescent="0.2">
      <c r="A2" s="257" t="s">
        <v>370</v>
      </c>
      <c r="B2" s="258" t="s">
        <v>370</v>
      </c>
      <c r="C2" s="259" t="s">
        <v>370</v>
      </c>
      <c r="D2" s="178" t="s">
        <v>369</v>
      </c>
      <c r="E2" s="178" t="s">
        <v>282</v>
      </c>
      <c r="F2" s="178" t="s">
        <v>368</v>
      </c>
      <c r="G2" s="178" t="s">
        <v>367</v>
      </c>
      <c r="H2" s="178" t="s">
        <v>366</v>
      </c>
    </row>
    <row r="3" spans="1:8" ht="12.75" customHeight="1" x14ac:dyDescent="0.2">
      <c r="A3" s="181" t="s">
        <v>278</v>
      </c>
      <c r="B3" s="181" t="s">
        <v>277</v>
      </c>
      <c r="C3" s="181" t="s">
        <v>365</v>
      </c>
      <c r="D3" s="177"/>
      <c r="E3" s="177"/>
      <c r="F3" s="177"/>
      <c r="G3" s="177"/>
      <c r="H3" s="177"/>
    </row>
    <row r="4" spans="1:8" ht="12.75" customHeight="1" x14ac:dyDescent="0.2">
      <c r="A4" s="176" t="s">
        <v>407</v>
      </c>
      <c r="B4" s="176" t="s">
        <v>380</v>
      </c>
      <c r="C4" s="175">
        <v>42171.711805555555</v>
      </c>
      <c r="D4" s="180">
        <v>1977</v>
      </c>
      <c r="E4" s="180">
        <v>4.79</v>
      </c>
      <c r="F4" s="180">
        <v>75.3</v>
      </c>
      <c r="G4" s="180">
        <v>6.94</v>
      </c>
      <c r="H4" s="180">
        <v>13.5</v>
      </c>
    </row>
  </sheetData>
  <mergeCells count="2">
    <mergeCell ref="A1:C1"/>
    <mergeCell ref="A2:C2"/>
  </mergeCells>
  <pageMargins left="0.75" right="0.75" top="1" bottom="1" header="0.5" footer="0.5"/>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P16"/>
  <sheetViews>
    <sheetView workbookViewId="0">
      <pane ySplit="1" topLeftCell="A2" activePane="bottomLeft" state="frozen"/>
      <selection pane="bottomLeft" activeCell="D16" sqref="D16"/>
    </sheetView>
  </sheetViews>
  <sheetFormatPr defaultRowHeight="15.75" customHeight="1" x14ac:dyDescent="0.25"/>
  <cols>
    <col min="1" max="1" width="15.7109375" style="119" customWidth="1"/>
    <col min="2" max="2" width="23.28515625" style="147" customWidth="1"/>
    <col min="3" max="3" width="23.28515625" style="119" customWidth="1"/>
    <col min="4" max="4" width="32" style="119" bestFit="1" customWidth="1"/>
    <col min="5" max="7" width="15.7109375" style="152" customWidth="1"/>
    <col min="8" max="9" width="13.28515625" style="153" customWidth="1"/>
    <col min="10" max="10" width="20.7109375" style="151" customWidth="1"/>
    <col min="11" max="11" width="25.7109375" style="153" customWidth="1"/>
    <col min="12" max="12" width="13.28515625" style="153" customWidth="1"/>
    <col min="13" max="13" width="20.7109375" style="151" customWidth="1"/>
    <col min="14" max="16" width="9.140625" style="118"/>
    <col min="17" max="16384" width="9.140625" style="119"/>
  </cols>
  <sheetData>
    <row r="1" spans="1:16" s="113" customFormat="1" ht="50.1" customHeight="1" thickBot="1" x14ac:dyDescent="0.25">
      <c r="A1" s="102" t="s">
        <v>65</v>
      </c>
      <c r="B1" s="103" t="s">
        <v>66</v>
      </c>
      <c r="C1" s="104" t="s">
        <v>67</v>
      </c>
      <c r="D1" s="104" t="s">
        <v>68</v>
      </c>
      <c r="E1" s="105" t="s">
        <v>69</v>
      </c>
      <c r="F1" s="106" t="s">
        <v>70</v>
      </c>
      <c r="G1" s="107" t="s">
        <v>71</v>
      </c>
      <c r="H1" s="108" t="s">
        <v>72</v>
      </c>
      <c r="I1" s="109" t="s">
        <v>73</v>
      </c>
      <c r="J1" s="110" t="s">
        <v>74</v>
      </c>
      <c r="K1" s="111" t="s">
        <v>75</v>
      </c>
      <c r="L1" s="112" t="s">
        <v>76</v>
      </c>
      <c r="M1" s="110" t="s">
        <v>77</v>
      </c>
    </row>
    <row r="2" spans="1:16" ht="15.75" customHeight="1" x14ac:dyDescent="0.25">
      <c r="A2" s="114" t="s">
        <v>380</v>
      </c>
      <c r="B2" s="115" t="s">
        <v>234</v>
      </c>
      <c r="C2" s="116" t="s">
        <v>235</v>
      </c>
      <c r="D2" s="116" t="s">
        <v>90</v>
      </c>
      <c r="E2" s="120">
        <v>42171.711805555555</v>
      </c>
      <c r="F2" s="121">
        <v>42184.416666666664</v>
      </c>
      <c r="G2" s="122">
        <v>42185.519444444442</v>
      </c>
      <c r="H2" s="123">
        <f t="shared" ref="H2:H14" si="0">(G2-E2)*24</f>
        <v>331.38333333330229</v>
      </c>
      <c r="I2" s="124">
        <f t="shared" ref="I2:I14" si="1">DAY(G2-E2)</f>
        <v>13</v>
      </c>
      <c r="J2" s="125">
        <v>180</v>
      </c>
      <c r="K2" s="117">
        <f t="shared" ref="K2:K6" si="2">I2</f>
        <v>13</v>
      </c>
      <c r="L2" s="126">
        <f>DAY(F2-E2)</f>
        <v>12</v>
      </c>
      <c r="M2" s="125" t="s">
        <v>80</v>
      </c>
    </row>
    <row r="3" spans="1:16" ht="15.75" customHeight="1" x14ac:dyDescent="0.25">
      <c r="A3" s="114" t="s">
        <v>380</v>
      </c>
      <c r="B3" s="115" t="s">
        <v>91</v>
      </c>
      <c r="C3" s="116" t="s">
        <v>236</v>
      </c>
      <c r="D3" s="116" t="s">
        <v>239</v>
      </c>
      <c r="E3" s="120">
        <v>42171.711805555555</v>
      </c>
      <c r="F3" s="121">
        <v>42179.479166666664</v>
      </c>
      <c r="G3" s="122">
        <v>42180.638888888891</v>
      </c>
      <c r="H3" s="123">
        <f t="shared" si="0"/>
        <v>214.25000000005821</v>
      </c>
      <c r="I3" s="124">
        <f t="shared" si="1"/>
        <v>8</v>
      </c>
      <c r="J3" s="125">
        <v>180</v>
      </c>
      <c r="K3" s="117">
        <f t="shared" si="2"/>
        <v>8</v>
      </c>
      <c r="L3" s="126">
        <f t="shared" ref="L3:L14" si="3">DAY(F3-E3)</f>
        <v>7</v>
      </c>
      <c r="M3" s="125" t="s">
        <v>80</v>
      </c>
    </row>
    <row r="4" spans="1:16" ht="15.75" customHeight="1" x14ac:dyDescent="0.25">
      <c r="A4" s="114" t="s">
        <v>380</v>
      </c>
      <c r="B4" s="115" t="s">
        <v>78</v>
      </c>
      <c r="C4" s="116" t="s">
        <v>78</v>
      </c>
      <c r="D4" s="116" t="s">
        <v>79</v>
      </c>
      <c r="E4" s="120">
        <v>42171.711805555555</v>
      </c>
      <c r="F4" s="121">
        <v>42172.541666666664</v>
      </c>
      <c r="G4" s="122">
        <v>42174.442361111112</v>
      </c>
      <c r="H4" s="123">
        <f t="shared" si="0"/>
        <v>65.53333333338378</v>
      </c>
      <c r="I4" s="124">
        <f t="shared" si="1"/>
        <v>2</v>
      </c>
      <c r="J4" s="125">
        <v>28</v>
      </c>
      <c r="K4" s="117">
        <f t="shared" si="2"/>
        <v>2</v>
      </c>
      <c r="L4" s="126">
        <f t="shared" si="3"/>
        <v>0</v>
      </c>
      <c r="M4" s="125" t="s">
        <v>80</v>
      </c>
    </row>
    <row r="5" spans="1:16" ht="15.75" customHeight="1" x14ac:dyDescent="0.25">
      <c r="A5" s="114" t="s">
        <v>380</v>
      </c>
      <c r="B5" s="115" t="s">
        <v>81</v>
      </c>
      <c r="C5" s="116" t="s">
        <v>81</v>
      </c>
      <c r="D5" s="116" t="s">
        <v>12</v>
      </c>
      <c r="E5" s="120">
        <v>42171.711805555555</v>
      </c>
      <c r="F5" s="121">
        <v>42177.6875</v>
      </c>
      <c r="G5" s="122">
        <v>42177.6875</v>
      </c>
      <c r="H5" s="123">
        <f t="shared" si="0"/>
        <v>143.41666666668607</v>
      </c>
      <c r="I5" s="124">
        <f t="shared" si="1"/>
        <v>5</v>
      </c>
      <c r="J5" s="125">
        <v>14</v>
      </c>
      <c r="K5" s="117">
        <f t="shared" si="2"/>
        <v>5</v>
      </c>
      <c r="L5" s="126">
        <f t="shared" si="3"/>
        <v>5</v>
      </c>
      <c r="M5" s="125" t="s">
        <v>80</v>
      </c>
    </row>
    <row r="6" spans="1:16" ht="15.75" customHeight="1" x14ac:dyDescent="0.25">
      <c r="A6" s="114" t="s">
        <v>380</v>
      </c>
      <c r="B6" s="160" t="s">
        <v>254</v>
      </c>
      <c r="C6" s="116" t="s">
        <v>81</v>
      </c>
      <c r="D6" s="161" t="s">
        <v>255</v>
      </c>
      <c r="E6" s="120">
        <v>42171.711805555555</v>
      </c>
      <c r="F6" s="121">
        <v>42177.6875</v>
      </c>
      <c r="G6" s="122">
        <v>42177.6875</v>
      </c>
      <c r="H6" s="123">
        <f t="shared" si="0"/>
        <v>143.41666666668607</v>
      </c>
      <c r="I6" s="124">
        <f t="shared" si="1"/>
        <v>5</v>
      </c>
      <c r="J6" s="125">
        <v>14</v>
      </c>
      <c r="K6" s="117">
        <f t="shared" si="2"/>
        <v>5</v>
      </c>
      <c r="L6" s="126">
        <f t="shared" si="3"/>
        <v>5</v>
      </c>
      <c r="M6" s="125" t="s">
        <v>80</v>
      </c>
    </row>
    <row r="7" spans="1:16" ht="15.75" customHeight="1" x14ac:dyDescent="0.25">
      <c r="A7" s="114" t="s">
        <v>380</v>
      </c>
      <c r="B7" s="115" t="s">
        <v>82</v>
      </c>
      <c r="C7" s="116" t="s">
        <v>82</v>
      </c>
      <c r="D7" s="116" t="s">
        <v>83</v>
      </c>
      <c r="E7" s="120">
        <v>42171.711805555555</v>
      </c>
      <c r="F7" s="121">
        <v>42177.565972222219</v>
      </c>
      <c r="G7" s="122">
        <v>42179.382638888892</v>
      </c>
      <c r="H7" s="123">
        <f t="shared" si="0"/>
        <v>184.10000000009313</v>
      </c>
      <c r="I7" s="124">
        <f t="shared" si="1"/>
        <v>7</v>
      </c>
      <c r="J7" s="127">
        <v>7</v>
      </c>
      <c r="K7" s="117">
        <f>L7</f>
        <v>5</v>
      </c>
      <c r="L7" s="126">
        <f t="shared" si="3"/>
        <v>5</v>
      </c>
      <c r="M7" s="125" t="s">
        <v>80</v>
      </c>
    </row>
    <row r="8" spans="1:16" ht="15.75" customHeight="1" x14ac:dyDescent="0.25">
      <c r="A8" s="114" t="s">
        <v>380</v>
      </c>
      <c r="B8" s="115" t="s">
        <v>84</v>
      </c>
      <c r="C8" s="116" t="s">
        <v>84</v>
      </c>
      <c r="D8" s="116" t="s">
        <v>85</v>
      </c>
      <c r="E8" s="120">
        <v>42171.711805555555</v>
      </c>
      <c r="F8" s="121">
        <v>42178.536111111112</v>
      </c>
      <c r="G8" s="122">
        <v>42178.636805555558</v>
      </c>
      <c r="H8" s="123">
        <f t="shared" si="0"/>
        <v>166.20000000006985</v>
      </c>
      <c r="I8" s="124">
        <f t="shared" si="1"/>
        <v>6</v>
      </c>
      <c r="J8" s="125">
        <v>7</v>
      </c>
      <c r="K8" s="117">
        <f>L8</f>
        <v>6</v>
      </c>
      <c r="L8" s="126">
        <f t="shared" si="3"/>
        <v>6</v>
      </c>
      <c r="M8" s="128" t="s">
        <v>80</v>
      </c>
    </row>
    <row r="9" spans="1:16" ht="15.75" customHeight="1" x14ac:dyDescent="0.25">
      <c r="A9" s="114" t="s">
        <v>380</v>
      </c>
      <c r="B9" s="115" t="s">
        <v>86</v>
      </c>
      <c r="C9" s="116" t="s">
        <v>86</v>
      </c>
      <c r="D9" s="116" t="s">
        <v>14</v>
      </c>
      <c r="E9" s="120">
        <v>42171.711805555555</v>
      </c>
      <c r="F9" s="121">
        <v>42178.53125</v>
      </c>
      <c r="G9" s="122">
        <v>42178.53125</v>
      </c>
      <c r="H9" s="123">
        <f t="shared" si="0"/>
        <v>163.66666666668607</v>
      </c>
      <c r="I9" s="124">
        <f t="shared" si="1"/>
        <v>6</v>
      </c>
      <c r="J9" s="127">
        <v>28</v>
      </c>
      <c r="K9" s="117">
        <f>I9</f>
        <v>6</v>
      </c>
      <c r="L9" s="126">
        <f t="shared" si="3"/>
        <v>6</v>
      </c>
      <c r="M9" s="128" t="s">
        <v>80</v>
      </c>
    </row>
    <row r="10" spans="1:16" ht="15.75" customHeight="1" x14ac:dyDescent="0.25">
      <c r="A10" s="114" t="s">
        <v>380</v>
      </c>
      <c r="B10" s="115" t="s">
        <v>87</v>
      </c>
      <c r="C10" s="116" t="s">
        <v>87</v>
      </c>
      <c r="D10" s="116" t="s">
        <v>15</v>
      </c>
      <c r="E10" s="120">
        <v>42171.711805555555</v>
      </c>
      <c r="F10" s="121">
        <v>42178.53125</v>
      </c>
      <c r="G10" s="122">
        <v>42178.53125</v>
      </c>
      <c r="H10" s="123">
        <f t="shared" si="0"/>
        <v>163.66666666668607</v>
      </c>
      <c r="I10" s="124">
        <f t="shared" si="1"/>
        <v>6</v>
      </c>
      <c r="J10" s="127">
        <v>28</v>
      </c>
      <c r="K10" s="117">
        <f>I10</f>
        <v>6</v>
      </c>
      <c r="L10" s="126">
        <f t="shared" si="3"/>
        <v>6</v>
      </c>
      <c r="M10" s="128" t="s">
        <v>80</v>
      </c>
    </row>
    <row r="11" spans="1:16" ht="15.75" customHeight="1" x14ac:dyDescent="0.25">
      <c r="A11" s="114" t="s">
        <v>380</v>
      </c>
      <c r="B11" s="115" t="s">
        <v>233</v>
      </c>
      <c r="C11" s="116" t="s">
        <v>233</v>
      </c>
      <c r="D11" s="161" t="s">
        <v>256</v>
      </c>
      <c r="E11" s="120">
        <v>42171.711805555555</v>
      </c>
      <c r="F11" s="121">
        <v>42172.541666666664</v>
      </c>
      <c r="G11" s="122">
        <v>42172.606249999997</v>
      </c>
      <c r="H11" s="123">
        <f t="shared" si="0"/>
        <v>21.46666666661622</v>
      </c>
      <c r="I11" s="124">
        <f t="shared" si="1"/>
        <v>0</v>
      </c>
      <c r="J11" s="125">
        <v>2</v>
      </c>
      <c r="K11" s="117">
        <f t="shared" ref="K11:K14" si="4">I11</f>
        <v>0</v>
      </c>
      <c r="L11" s="126">
        <f t="shared" si="3"/>
        <v>0</v>
      </c>
      <c r="M11" s="125">
        <v>180</v>
      </c>
    </row>
    <row r="12" spans="1:16" ht="15.75" customHeight="1" x14ac:dyDescent="0.25">
      <c r="A12" s="114" t="s">
        <v>380</v>
      </c>
      <c r="B12" s="129" t="s">
        <v>88</v>
      </c>
      <c r="C12" s="130" t="s">
        <v>88</v>
      </c>
      <c r="D12" s="130" t="s">
        <v>89</v>
      </c>
      <c r="E12" s="120">
        <v>42171.711805555555</v>
      </c>
      <c r="F12" s="121">
        <v>42180.586111111108</v>
      </c>
      <c r="G12" s="122">
        <v>42180.586111111108</v>
      </c>
      <c r="H12" s="123">
        <f t="shared" si="0"/>
        <v>212.98333333327901</v>
      </c>
      <c r="I12" s="124">
        <f t="shared" si="1"/>
        <v>8</v>
      </c>
      <c r="J12" s="125">
        <v>28</v>
      </c>
      <c r="K12" s="117">
        <f t="shared" si="4"/>
        <v>8</v>
      </c>
      <c r="L12" s="126">
        <f t="shared" si="3"/>
        <v>8</v>
      </c>
      <c r="M12" s="125">
        <v>28</v>
      </c>
      <c r="P12" s="119"/>
    </row>
    <row r="13" spans="1:16" ht="15.75" customHeight="1" x14ac:dyDescent="0.25">
      <c r="A13" s="114" t="s">
        <v>380</v>
      </c>
      <c r="B13" s="131" t="s">
        <v>92</v>
      </c>
      <c r="C13" s="132" t="s">
        <v>237</v>
      </c>
      <c r="D13" s="133" t="s">
        <v>93</v>
      </c>
      <c r="E13" s="120">
        <v>42171.711805555555</v>
      </c>
      <c r="F13" s="121">
        <v>42173.646527777775</v>
      </c>
      <c r="G13" s="122">
        <v>42173.646527777775</v>
      </c>
      <c r="H13" s="123">
        <f t="shared" si="0"/>
        <v>46.433333333290648</v>
      </c>
      <c r="I13" s="124">
        <f t="shared" si="1"/>
        <v>1</v>
      </c>
      <c r="J13" s="125">
        <v>14</v>
      </c>
      <c r="K13" s="117">
        <f t="shared" si="4"/>
        <v>1</v>
      </c>
      <c r="L13" s="126">
        <f t="shared" si="3"/>
        <v>1</v>
      </c>
      <c r="M13" s="125">
        <v>14</v>
      </c>
      <c r="P13" s="119"/>
    </row>
    <row r="14" spans="1:16" ht="15.75" customHeight="1" thickBot="1" x14ac:dyDescent="0.3">
      <c r="A14" s="134" t="s">
        <v>380</v>
      </c>
      <c r="B14" s="135" t="s">
        <v>232</v>
      </c>
      <c r="C14" s="136" t="s">
        <v>237</v>
      </c>
      <c r="D14" s="137" t="s">
        <v>238</v>
      </c>
      <c r="E14" s="138">
        <v>42171.711805555555</v>
      </c>
      <c r="F14" s="139">
        <v>42173.646527777775</v>
      </c>
      <c r="G14" s="140">
        <v>42173.646527777775</v>
      </c>
      <c r="H14" s="141">
        <f t="shared" si="0"/>
        <v>46.433333333290648</v>
      </c>
      <c r="I14" s="142">
        <f t="shared" si="1"/>
        <v>1</v>
      </c>
      <c r="J14" s="143">
        <v>14</v>
      </c>
      <c r="K14" s="144">
        <f t="shared" si="4"/>
        <v>1</v>
      </c>
      <c r="L14" s="145">
        <f t="shared" si="3"/>
        <v>1</v>
      </c>
      <c r="M14" s="143">
        <v>14</v>
      </c>
    </row>
    <row r="15" spans="1:16" ht="15.75" customHeight="1" x14ac:dyDescent="0.25">
      <c r="A15" s="146"/>
      <c r="E15" s="148"/>
      <c r="F15" s="148"/>
      <c r="G15" s="148"/>
      <c r="H15" s="149"/>
      <c r="I15" s="149"/>
      <c r="J15" s="150" t="s">
        <v>94</v>
      </c>
      <c r="K15" s="149" t="s">
        <v>97</v>
      </c>
      <c r="L15" s="149"/>
    </row>
    <row r="16" spans="1:16" ht="15.75" customHeight="1" x14ac:dyDescent="0.25">
      <c r="J16" s="154" t="s">
        <v>95</v>
      </c>
      <c r="K16" s="149" t="s">
        <v>98</v>
      </c>
    </row>
  </sheetData>
  <conditionalFormatting sqref="K1 K17:K1048576">
    <cfRule type="cellIs" dxfId="27" priority="892" operator="lessThan">
      <formula>0</formula>
    </cfRule>
  </conditionalFormatting>
  <conditionalFormatting sqref="K15:K16">
    <cfRule type="cellIs" dxfId="26" priority="891" operator="lessThan">
      <formula>0</formula>
    </cfRule>
  </conditionalFormatting>
  <conditionalFormatting sqref="K3">
    <cfRule type="cellIs" dxfId="25" priority="45" operator="lessThanOrEqual">
      <formula>$J3</formula>
    </cfRule>
    <cfRule type="cellIs" dxfId="24" priority="46" operator="greaterThan">
      <formula>$J3</formula>
    </cfRule>
  </conditionalFormatting>
  <conditionalFormatting sqref="K4">
    <cfRule type="cellIs" dxfId="23" priority="41" operator="lessThanOrEqual">
      <formula>$J4</formula>
    </cfRule>
    <cfRule type="cellIs" dxfId="22" priority="42" operator="greaterThan">
      <formula>$J4</formula>
    </cfRule>
  </conditionalFormatting>
  <conditionalFormatting sqref="K6">
    <cfRule type="cellIs" dxfId="21" priority="39" operator="lessThanOrEqual">
      <formula>$J6</formula>
    </cfRule>
    <cfRule type="cellIs" dxfId="20" priority="40" operator="greaterThan">
      <formula>$J6</formula>
    </cfRule>
  </conditionalFormatting>
  <conditionalFormatting sqref="K7">
    <cfRule type="cellIs" dxfId="19" priority="37" operator="lessThanOrEqual">
      <formula>$J7</formula>
    </cfRule>
    <cfRule type="cellIs" dxfId="18" priority="38" operator="greaterThan">
      <formula>$J7</formula>
    </cfRule>
  </conditionalFormatting>
  <conditionalFormatting sqref="K8">
    <cfRule type="cellIs" dxfId="17" priority="35" operator="lessThanOrEqual">
      <formula>$J8</formula>
    </cfRule>
    <cfRule type="cellIs" dxfId="16" priority="36" operator="greaterThan">
      <formula>$J8</formula>
    </cfRule>
  </conditionalFormatting>
  <conditionalFormatting sqref="K9">
    <cfRule type="cellIs" dxfId="15" priority="33" operator="lessThanOrEqual">
      <formula>$J9</formula>
    </cfRule>
    <cfRule type="cellIs" dxfId="14" priority="34" operator="greaterThan">
      <formula>$J9</formula>
    </cfRule>
  </conditionalFormatting>
  <conditionalFormatting sqref="K10">
    <cfRule type="cellIs" dxfId="13" priority="31" operator="lessThanOrEqual">
      <formula>$J10</formula>
    </cfRule>
    <cfRule type="cellIs" dxfId="12" priority="32" operator="greaterThan">
      <formula>$J10</formula>
    </cfRule>
  </conditionalFormatting>
  <conditionalFormatting sqref="K11">
    <cfRule type="cellIs" dxfId="11" priority="29" operator="lessThanOrEqual">
      <formula>$J11</formula>
    </cfRule>
    <cfRule type="cellIs" dxfId="10" priority="30" operator="greaterThan">
      <formula>$J11</formula>
    </cfRule>
  </conditionalFormatting>
  <conditionalFormatting sqref="K13">
    <cfRule type="cellIs" dxfId="9" priority="27" operator="lessThanOrEqual">
      <formula>$J13</formula>
    </cfRule>
    <cfRule type="cellIs" dxfId="8" priority="28" operator="greaterThan">
      <formula>$J13</formula>
    </cfRule>
  </conditionalFormatting>
  <conditionalFormatting sqref="K14">
    <cfRule type="cellIs" dxfId="7" priority="25" operator="lessThanOrEqual">
      <formula>$J14</formula>
    </cfRule>
    <cfRule type="cellIs" dxfId="6" priority="26" operator="greaterThan">
      <formula>$J14</formula>
    </cfRule>
  </conditionalFormatting>
  <conditionalFormatting sqref="K12">
    <cfRule type="cellIs" dxfId="5" priority="23" operator="lessThanOrEqual">
      <formula>$J12</formula>
    </cfRule>
    <cfRule type="cellIs" dxfId="4" priority="24" operator="greaterThan">
      <formula>$J12</formula>
    </cfRule>
  </conditionalFormatting>
  <conditionalFormatting sqref="K2">
    <cfRule type="cellIs" dxfId="3" priority="21" operator="lessThanOrEqual">
      <formula>$J2</formula>
    </cfRule>
    <cfRule type="cellIs" dxfId="2" priority="22" operator="greaterThan">
      <formula>$J2</formula>
    </cfRule>
  </conditionalFormatting>
  <conditionalFormatting sqref="K5">
    <cfRule type="cellIs" dxfId="1" priority="17" operator="lessThanOrEqual">
      <formula>$J5</formula>
    </cfRule>
    <cfRule type="cellIs" dxfId="0" priority="18" operator="greaterThan">
      <formula>$J5</formula>
    </cfRule>
  </conditionalFormatting>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Leachate</vt:lpstr>
      <vt:lpstr>Historical Data</vt:lpstr>
      <vt:lpstr>Field Data</vt:lpstr>
      <vt:lpstr>Hold Time </vt:lpstr>
      <vt:lpstr>Leachate!Print_Area</vt:lpstr>
    </vt:vector>
  </TitlesOfParts>
  <Company>King County DOT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Kelli.Sanders@kingcounty.gov</dc:creator>
  <cp:lastModifiedBy>Sanders, Kelli</cp:lastModifiedBy>
  <cp:lastPrinted>2014-05-05T17:33:07Z</cp:lastPrinted>
  <dcterms:created xsi:type="dcterms:W3CDTF">2009-02-12T17:26:50Z</dcterms:created>
  <dcterms:modified xsi:type="dcterms:W3CDTF">2015-07-28T19:29:23Z</dcterms:modified>
</cp:coreProperties>
</file>